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2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2023\23-087 Stands Arco 2024\3.Pliego y calendario\"/>
    </mc:Choice>
  </mc:AlternateContent>
  <xr:revisionPtr revIDLastSave="0" documentId="13_ncr:1_{A68AAB0A-F441-4082-876C-4080EC0816F5}" xr6:coauthVersionLast="47" xr6:coauthVersionMax="47" xr10:uidLastSave="{00000000-0000-0000-0000-000000000000}"/>
  <bookViews>
    <workbookView xWindow="2278" yWindow="2278" windowWidth="25344" windowHeight="13300" firstSheet="1" activeTab="4" xr2:uid="{00000000-000D-0000-FFFF-FFFF00000000}"/>
  </bookViews>
  <sheets>
    <sheet name="MAT. COMPLEM. EXPOS. ARCOMADRID" sheetId="9" r:id="rId1"/>
    <sheet name="MAT. COMPLEM. IFEMA ARC MADRID" sheetId="7" r:id="rId2"/>
    <sheet name="MAT. COMPLEM. EXPOS. ARCOLISBOA" sheetId="12" r:id="rId3"/>
    <sheet name="MAT. COMPLEM. IFEMA ARC LISBOA" sheetId="11" r:id="rId4"/>
    <sheet name="TOTAL " sheetId="2" r:id="rId5"/>
  </sheets>
  <definedNames>
    <definedName name="_xlnm.Print_Area" localSheetId="0">'MAT. COMPLEM. EXPOS. ARCOMADRID'!$A$1:$E$26</definedName>
    <definedName name="_xlnm.Print_Area" localSheetId="3">'MAT. COMPLEM. IFEMA ARC LISBOA'!$A$1:$E$74</definedName>
    <definedName name="_xlnm.Print_Area" localSheetId="1">'MAT. COMPLEM. IFEMA ARC MADRID'!$A$1:$E$73</definedName>
    <definedName name="_xlnm.Print_Area" localSheetId="4">'TOTAL '!$A$1:$G$54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0" i="2" l="1"/>
  <c r="F14" i="2"/>
  <c r="F18" i="2"/>
  <c r="F22" i="2"/>
  <c r="F26" i="2"/>
  <c r="F30" i="2"/>
  <c r="F34" i="2"/>
  <c r="F38" i="2"/>
  <c r="F6" i="2"/>
  <c r="G42" i="2" l="1"/>
  <c r="G6" i="2"/>
  <c r="E65" i="11" l="1"/>
  <c r="E64" i="11"/>
  <c r="E63" i="11"/>
  <c r="E61" i="11"/>
  <c r="E60" i="11"/>
  <c r="E58" i="11"/>
  <c r="E56" i="11"/>
  <c r="E54" i="11"/>
  <c r="E51" i="11"/>
  <c r="E47" i="11"/>
  <c r="E46" i="11"/>
  <c r="E45" i="11"/>
  <c r="E43" i="11"/>
  <c r="E42" i="11"/>
  <c r="E38" i="11"/>
  <c r="E37" i="11"/>
  <c r="E36" i="11"/>
  <c r="E31" i="11"/>
  <c r="E29" i="11"/>
  <c r="E27" i="11"/>
  <c r="E26" i="11"/>
  <c r="E25" i="11"/>
  <c r="E23" i="11"/>
  <c r="E22" i="11"/>
  <c r="E21" i="11"/>
  <c r="E20" i="11"/>
  <c r="E19" i="11"/>
  <c r="E18" i="11"/>
  <c r="E17" i="11"/>
  <c r="E16" i="11"/>
  <c r="E15" i="11"/>
  <c r="E14" i="11"/>
  <c r="E13" i="11"/>
  <c r="E10" i="11"/>
  <c r="E9" i="11"/>
  <c r="E8" i="11"/>
  <c r="E7" i="11"/>
  <c r="E5" i="11"/>
  <c r="E4" i="12"/>
  <c r="E4" i="9"/>
  <c r="E65" i="7"/>
  <c r="E64" i="7"/>
  <c r="E63" i="7"/>
  <c r="E62" i="7"/>
  <c r="E61" i="7"/>
  <c r="E60" i="7"/>
  <c r="E59" i="7"/>
  <c r="E58" i="7"/>
  <c r="E57" i="7"/>
  <c r="E56" i="7"/>
  <c r="E55" i="7"/>
  <c r="E54" i="7"/>
  <c r="E53" i="7"/>
  <c r="E52" i="7"/>
  <c r="E51" i="7"/>
  <c r="E50" i="7"/>
  <c r="E49" i="7"/>
  <c r="E48" i="7"/>
  <c r="E47" i="7"/>
  <c r="E46" i="7"/>
  <c r="E45" i="7"/>
  <c r="E44" i="7"/>
  <c r="E43" i="7"/>
  <c r="E42" i="7"/>
  <c r="E41" i="7"/>
  <c r="E40" i="7"/>
  <c r="E39" i="7"/>
  <c r="E38" i="7"/>
  <c r="E37" i="7"/>
  <c r="E36" i="7"/>
  <c r="E35" i="7"/>
  <c r="E34" i="7"/>
  <c r="E33" i="7"/>
  <c r="E32" i="7"/>
  <c r="E31" i="7"/>
  <c r="E30" i="7"/>
  <c r="E29" i="7"/>
  <c r="E28" i="7"/>
  <c r="E27" i="7"/>
  <c r="E26" i="7"/>
  <c r="E25" i="7"/>
  <c r="E24" i="7"/>
  <c r="E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E5" i="7"/>
  <c r="E4" i="7"/>
  <c r="E4" i="11" l="1"/>
  <c r="E6" i="11"/>
  <c r="E11" i="11"/>
  <c r="E12" i="11"/>
  <c r="E24" i="11"/>
  <c r="E28" i="11"/>
  <c r="E30" i="11"/>
  <c r="E32" i="11"/>
  <c r="E33" i="11"/>
  <c r="E34" i="11"/>
  <c r="E35" i="11"/>
  <c r="E39" i="11"/>
  <c r="E40" i="11"/>
  <c r="E41" i="11"/>
  <c r="E44" i="11"/>
  <c r="E48" i="11"/>
  <c r="E49" i="11"/>
  <c r="E50" i="11"/>
  <c r="E52" i="11"/>
  <c r="E53" i="11"/>
  <c r="E55" i="11"/>
  <c r="E57" i="11"/>
  <c r="E59" i="11"/>
  <c r="E62" i="11"/>
  <c r="E66" i="11"/>
  <c r="E68" i="11" l="1"/>
  <c r="E33" i="12"/>
  <c r="E32" i="12"/>
  <c r="E31" i="12"/>
  <c r="E30" i="12"/>
  <c r="E29" i="12"/>
  <c r="E28" i="12"/>
  <c r="E27" i="12"/>
  <c r="E26" i="12"/>
  <c r="E25" i="12"/>
  <c r="E24" i="12"/>
  <c r="E23" i="12"/>
  <c r="E22" i="12"/>
  <c r="E21" i="12"/>
  <c r="E20" i="12"/>
  <c r="E19" i="12"/>
  <c r="E18" i="12"/>
  <c r="E17" i="12"/>
  <c r="E16" i="12"/>
  <c r="E15" i="12"/>
  <c r="E14" i="12"/>
  <c r="E13" i="12"/>
  <c r="E12" i="12"/>
  <c r="E11" i="12"/>
  <c r="E10" i="12"/>
  <c r="E9" i="12"/>
  <c r="E8" i="12"/>
  <c r="E7" i="12"/>
  <c r="E6" i="12"/>
  <c r="E5" i="12"/>
  <c r="E35" i="12" l="1"/>
  <c r="E36" i="12" s="1"/>
  <c r="G43" i="2" s="1"/>
  <c r="G45" i="2" l="1"/>
  <c r="E5" i="9" l="1"/>
  <c r="E6" i="9"/>
  <c r="E7" i="9"/>
  <c r="E8" i="9"/>
  <c r="E9" i="9"/>
  <c r="E10" i="9"/>
  <c r="E11" i="9"/>
  <c r="E12" i="9"/>
  <c r="E13" i="9"/>
  <c r="E14" i="9"/>
  <c r="E15" i="9"/>
  <c r="E16" i="9"/>
  <c r="E17" i="9"/>
  <c r="E18" i="9"/>
  <c r="E20" i="9" l="1"/>
  <c r="E67" i="7" l="1"/>
  <c r="G44" i="2" s="1"/>
  <c r="G38" i="2"/>
  <c r="G34" i="2"/>
  <c r="G30" i="2" l="1"/>
  <c r="G22" i="2" l="1"/>
  <c r="G18" i="2"/>
  <c r="G26" i="2" l="1"/>
  <c r="G14" i="2" l="1"/>
  <c r="G10" i="2"/>
  <c r="G46" i="2" l="1"/>
</calcChain>
</file>

<file path=xl/sharedStrings.xml><?xml version="1.0" encoding="utf-8"?>
<sst xmlns="http://schemas.openxmlformats.org/spreadsheetml/2006/main" count="317" uniqueCount="153">
  <si>
    <t>MOQUETA FERIAL SUELO (CON PLÁSTICO PROTECTOR)</t>
  </si>
  <si>
    <t>RÓTULO LETRA ADHESIVA ESTÁNDAR (MÁX. 20 LETRAS)</t>
  </si>
  <si>
    <t>TARIMA MODULAR DE 10 CM. DE ALTURA ENMOQUETADA</t>
  </si>
  <si>
    <t>TARIMA MODULAR DE 10 CM. DE ALTURA MELAMINADA</t>
  </si>
  <si>
    <t xml:space="preserve">TOTAL OFERTA       </t>
  </si>
  <si>
    <t>PRESUPUESTO UNITARIO MAX (EUR / M2) IVA EXCLUIDO</t>
  </si>
  <si>
    <t>PARTIDAS</t>
  </si>
  <si>
    <t>PAVIMENTACIÓN</t>
  </si>
  <si>
    <t>ESTIMACIÓN M2 (a)</t>
  </si>
  <si>
    <t>TOTAL (a) x (b)</t>
  </si>
  <si>
    <t>PODIUM 50X50X50  (MADERA)</t>
  </si>
  <si>
    <t>PODIUM 50X50X75  (MADERA)</t>
  </si>
  <si>
    <t>PODIUM 50X50X100  (MADERA)</t>
  </si>
  <si>
    <t>ROTULACIÓN</t>
  </si>
  <si>
    <t>ESTRUCTURA</t>
  </si>
  <si>
    <t>INSTALACIÓN ELÉCTRICA</t>
  </si>
  <si>
    <t>ARMARIO BAJO 100 x 50 x 60 (MADERA)</t>
  </si>
  <si>
    <t>CAMBIO COLOR PINTURA</t>
  </si>
  <si>
    <t xml:space="preserve">CORTINA </t>
  </si>
  <si>
    <t>ESTANTE EN PARED 100X30 HORIZONTAL (MADERA)</t>
  </si>
  <si>
    <t>ESTANTE EN PARED 100X50 HORIZONTAL  (MADERA)</t>
  </si>
  <si>
    <t>ESTANTE EN PARED 100X30 INCLINADO (MADERA)</t>
  </si>
  <si>
    <t xml:space="preserve">LOGOTIPO </t>
  </si>
  <si>
    <t xml:space="preserve">MOSTRADOR 100X50X100 (MADERA) </t>
  </si>
  <si>
    <t>MURO AGLOMERADO (10-20 CM) PINTADO  HASTA 1,22 M ALTURA</t>
  </si>
  <si>
    <t>MURO AGLOMERADO (10-20 CM) PINTADO  HASTA 2,44 M ALTURA</t>
  </si>
  <si>
    <t>MURO AGLOMERADO (10-20 CM) PINTADO  HASTA 3,00 M ALTURA</t>
  </si>
  <si>
    <t>MURO AGLOMERADO (10-20 CM) PINTADO  HASTA 3,66 M ALTURA</t>
  </si>
  <si>
    <t>PANEL AGLOMERADO PINTADO  HASTA 1,22 M ALTURA</t>
  </si>
  <si>
    <t>PANEL AGLOMERADO PINTADO  HASTA 2,44 M ALTURA</t>
  </si>
  <si>
    <t>PANEL AGLOMERADO PINTADO  HASTA 3,00 M ALTURA</t>
  </si>
  <si>
    <t>PANEL AGLOMERADO PINTADO  HASTA 3,66 M ALTURA</t>
  </si>
  <si>
    <t>PUERTA CON LLAVE (MADERA)</t>
  </si>
  <si>
    <t>PUERTA EMERGENCIA DOBLE</t>
  </si>
  <si>
    <t>TECHO TELA BLANCA</t>
  </si>
  <si>
    <t>BANDEROLA (40 x 50 cm.)</t>
  </si>
  <si>
    <t xml:space="preserve">BASTIDOR DE ALUMINIO </t>
  </si>
  <si>
    <t>ESPEJO EN PARED</t>
  </si>
  <si>
    <t>ESTANTE EN PARED 100 X 30 HORIZONTAL</t>
  </si>
  <si>
    <t>ESTANTE EN PARED 100 X 30 INCLINADO</t>
  </si>
  <si>
    <t>ESTANTE EN PARED 100 X 50 HORIZONTAL</t>
  </si>
  <si>
    <t>MOSTRADOR 100 X 50 X 100</t>
  </si>
  <si>
    <t>MOSTRADOR VITRINA</t>
  </si>
  <si>
    <t>PANEL ACRISTALADO 1ML.</t>
  </si>
  <si>
    <t>PANEL MELAMINADO 1ML</t>
  </si>
  <si>
    <t>PERCHERO EN PARED</t>
  </si>
  <si>
    <t>PODIUM 50 X 50 X 100</t>
  </si>
  <si>
    <t>PODIUM 50 X 50 X 50</t>
  </si>
  <si>
    <t>PODIUM 50 X 50 X 75</t>
  </si>
  <si>
    <t>PUERTA ACRISTALADA  CON LLAVE</t>
  </si>
  <si>
    <t>PUERTA CON LLAVE</t>
  </si>
  <si>
    <t xml:space="preserve">TAPIZADO DE PAREDES </t>
  </si>
  <si>
    <t xml:space="preserve">TECHO RETICULADO CUBIERTO 1 X1 </t>
  </si>
  <si>
    <t>VITRINA 100 X 100 CON LUZ (CONEXIÓN INCLUIDA)</t>
  </si>
  <si>
    <t>VITRINA 100 X 50 CON LUZ (CONEXIÓN INCLUIDA)</t>
  </si>
  <si>
    <t>PRECIOS UNITARIOS OFERTADO POR PARTIDAS €/M2</t>
  </si>
  <si>
    <t>PRECIO UNITARIO TOTAL OFERTADO (sumatorio de precios unitarios por partidas) €/M2 OFERTADO IVA EXCLUIDO (b)</t>
  </si>
  <si>
    <t>ARTICULO</t>
  </si>
  <si>
    <t>Precios iva excluido</t>
  </si>
  <si>
    <t>ENCHUFE MONOFÁSICO HASTA 3.500 W CABLE HASTA 10 M  (CUADRO NO INCLUIDO)</t>
  </si>
  <si>
    <t>FOCO LED EN CARRIL</t>
  </si>
  <si>
    <t>FOCO LED CON BRAZO</t>
  </si>
  <si>
    <t>PUERTA DOBLE CON LLAVE</t>
  </si>
  <si>
    <t>VIGA SUPLEMENTARIA (MADERA)</t>
  </si>
  <si>
    <t>ANEXO IX B MATERIALES COMPLEMENTARIOS EXPOSITOR</t>
  </si>
  <si>
    <t xml:space="preserve">ENTRAMADO DE TECHO </t>
  </si>
  <si>
    <t>MATERIALES COMPLEMENTARIOS PARA EXPOSITOR A MEDIDA Y BAJO PRESUPUESTO</t>
  </si>
  <si>
    <t>Fdo.: ..........................................................</t>
  </si>
  <si>
    <t>TOTAL OFERTADO (indicar esta cantidad en el Anexo IX A para este lote)</t>
  </si>
  <si>
    <t>BASE DE ENCHUFE CUÁDRUPLE HASTA 3.500 W CABLE HASTA 10 M (CUADRO NO INCLUIDO)</t>
  </si>
  <si>
    <t>BASE DE ENCHUFE DOBLE HASTA 3.500 W CABLE HASTA 10 M  (CUADRO NO INCLUIDO)</t>
  </si>
  <si>
    <t>BASE DE ENCHUFE TRIPLE HASTA 3.500 W CABLE HASTA 10 M  (CUADRO NO INCLUIDO)</t>
  </si>
  <si>
    <t>HORA TÉCNICO (MINIMO 1 h.)</t>
  </si>
  <si>
    <t>PANEL MELAMINADO DE DIFERENTE COLOR</t>
  </si>
  <si>
    <t xml:space="preserve">PERCHERO MOVIL </t>
  </si>
  <si>
    <t xml:space="preserve">PUERTA DOBLE CON LLAVE (MADERA) </t>
  </si>
  <si>
    <t>MURO DE PANEL AGLOMERADO DE 10 CM DE GROSOR</t>
  </si>
  <si>
    <t>PUERTA SENCILLA MADERA</t>
  </si>
  <si>
    <t>Cantidad 1ª edición</t>
  </si>
  <si>
    <t>Total 1ª edición</t>
  </si>
  <si>
    <t>TOTAL ESTIMACIÓN MATERIALES COMPLEMENTARIOS IVA EXCLUIDO (NO ES OBJETO DE LICITACIÓN)</t>
  </si>
  <si>
    <r>
      <t xml:space="preserve">ENCHUFE TRIFASICO HASTA 18.000 W. </t>
    </r>
    <r>
      <rPr>
        <sz val="8"/>
        <rFont val="Barlow"/>
      </rPr>
      <t>DE 10 M DE LONGITUD CON CETAC DE 32 AMPERIOS MACHO Y HEMBRA EN LOS EXTREMOS (CUADRO NO INCLUIDO)</t>
    </r>
  </si>
  <si>
    <r>
      <t xml:space="preserve">ENCHUFE TRIFASICO HASTA 37.000 W. </t>
    </r>
    <r>
      <rPr>
        <sz val="8"/>
        <rFont val="Barlow"/>
      </rPr>
      <t>DE 10 M DE LONGITUD CON CETAC DE 63 AMPERIOS MACHO Y HEMBRA EN LOS EXTREMOS (CUADRO NO INCLUIDO)</t>
    </r>
  </si>
  <si>
    <r>
      <t>ENCHUFE TRIFASICO HASTA 9.000 W.</t>
    </r>
    <r>
      <rPr>
        <sz val="8"/>
        <rFont val="Barlow"/>
      </rPr>
      <t xml:space="preserve"> DE 10 M DE LONGITUD CON CETAC DE 16 AMPERIOS MACHO Y HEMBRA EN LOS EXTREMOS (CUADRO NO INCLUIDO)</t>
    </r>
  </si>
  <si>
    <t>ESPACIOS CULTURALES ARCOMADRID</t>
  </si>
  <si>
    <t>GALERÍAS ARCOMADRID</t>
  </si>
  <si>
    <t>ALMACEN MODULAR ALUMINIO ARCOMADRID</t>
  </si>
  <si>
    <t>ALMACÉN SHOW ROOM ARCOMADRID</t>
  </si>
  <si>
    <t>REVISTAS COLECTIVAS ARCOMADRID</t>
  </si>
  <si>
    <t>GALERÍA LISBOA</t>
  </si>
  <si>
    <t>ALMACEN MODULAR ALUMINIO ARCOLISBOA</t>
  </si>
  <si>
    <t>MODULAR OPENING ARCOLISBOA (PRECIO POR STAND)</t>
  </si>
  <si>
    <t>ANEXO IX B LOTE 1</t>
  </si>
  <si>
    <t>ESTIMACION ARCOMADRID (No licitables)</t>
  </si>
  <si>
    <t>BASE ENCHUFE CUADRUPLE HASTA 500 W.  (CUADRO NO INCLUIDO)</t>
  </si>
  <si>
    <t>ENCHUFE MONOFASICO HASTA 500 W. (CUADRO NO INCLUIDO)</t>
  </si>
  <si>
    <t>FOCO LED 50W. CON BRAZO</t>
  </si>
  <si>
    <t>FOCO LED 50W. EN CARRIL</t>
  </si>
  <si>
    <t>CUADRO+CONECTOR+CERTIFICADO HASTA 5KW</t>
  </si>
  <si>
    <t>CUADRO+CONECTOR+CERTIFICADO HASTA 18KW</t>
  </si>
  <si>
    <t>FRONTIS DE 50 CM DE ALTURA</t>
  </si>
  <si>
    <t>INSTALACIÓN PVC</t>
  </si>
  <si>
    <t>MOQUETA FERIAL CON PLASTICO PROTECTOR</t>
  </si>
  <si>
    <t>MURO DE PANEL AGLOMERADO DE 50 CM DE GROSOR</t>
  </si>
  <si>
    <t>PINTURA ESPECIAL</t>
  </si>
  <si>
    <t>PODIUM  50 X 50 X 50 PINTADO</t>
  </si>
  <si>
    <t>VIGA SUPLEMENTARIA</t>
  </si>
  <si>
    <t>und.</t>
  </si>
  <si>
    <t>ml.</t>
  </si>
  <si>
    <t>m2</t>
  </si>
  <si>
    <t>ESTIMACION ARCOLISBOA (No licitables)</t>
  </si>
  <si>
    <t>Silla carcasa blanca</t>
  </si>
  <si>
    <t>Silla tipo "Jacobsen" negra</t>
  </si>
  <si>
    <t>Silla tipo "Jacobsen" blanca</t>
  </si>
  <si>
    <t>Silla tipo "Jacobsen" haya</t>
  </si>
  <si>
    <t>Mesa redonda blanca (80 cm. diametro)</t>
  </si>
  <si>
    <t>Mesa redonda negra (80 cm. diametro)</t>
  </si>
  <si>
    <t>Mesa redonda haya (80 cm. diametro)</t>
  </si>
  <si>
    <t>Mesa redonda de cristal (80 cm. diametro)</t>
  </si>
  <si>
    <t>Taburete plegable negro</t>
  </si>
  <si>
    <t>Taburete plegable haya</t>
  </si>
  <si>
    <t>Mesa velador alta blanca (60 cm. diametro)</t>
  </si>
  <si>
    <t>Mesa velador alta haya (60 cm. diametro)</t>
  </si>
  <si>
    <t>Armario bajo blanco (100x40x75 cm.)</t>
  </si>
  <si>
    <t>Mesa despacho blanca (140x80 cm.)</t>
  </si>
  <si>
    <t>Estanteria modular (103x28x220 cm.)</t>
  </si>
  <si>
    <t>Ud.</t>
  </si>
  <si>
    <t>Ml.</t>
  </si>
  <si>
    <t>MATERIALES COMPLEMENTARIOS PARA EXPOSITORES ARCOMADRID (indicar total -1- de la hoja materiales complementarios) NO LICITABLES</t>
  </si>
  <si>
    <t>MATERIALES COMPLEMENTARIOS PARA EXPOSITORES ARCOLISBOA (indicar total -2- de la hoja materiales complementarios) NO LICITABLES</t>
  </si>
  <si>
    <t>(la estimación de unidades y precio de venta que figura en la hoja "materiales complementarios EXPOSITORES ARCOMADRID" NO LICITABLES)</t>
  </si>
  <si>
    <t>(la estimación de unidades y precio de venta que figura en la hoja "materiales complementarios EXPOSITORES ARCOLISBOA" NO LICITABLES)</t>
  </si>
  <si>
    <t>ESTIMACION ARCOMADRID</t>
  </si>
  <si>
    <t>Precio unitario máximo IVA EXCLUIDO</t>
  </si>
  <si>
    <t>ANEXO IX B MATERIALES COMPLEMENTARIOS IFEMA</t>
  </si>
  <si>
    <t>Total materiales estimado (a)</t>
  </si>
  <si>
    <t>Precio unitario ofertado IVA EXCLUIDO (b)</t>
  </si>
  <si>
    <t>Total ofertado (a) x (b)</t>
  </si>
  <si>
    <t>MATERIALES COMPLEMENTARIOS PARA IFEMA A MEDIDA Y BAJO PRESUPUESTO €</t>
  </si>
  <si>
    <t>TOTAL ESTIMACIÓN MATERIALES COMPLEMENTARIOS IVA EXCLUIDO  (3)</t>
  </si>
  <si>
    <t>Los licitadores deberán cumplimentar únicamente la columna azul en la hoja excel para obtener el total</t>
  </si>
  <si>
    <t>TRUSS 30X30</t>
  </si>
  <si>
    <t>TOTAL ESTIMACIÓN MATERIALES COMPLEMENTARIOS IVA EXCLUIDO  (4)</t>
  </si>
  <si>
    <t xml:space="preserve">MATERIALES COMPLEMENTARIOS PARA IFEMA ARCOMADRID (indicar total -3- de la hoja materiales complementarios) </t>
  </si>
  <si>
    <t>(la estimación de unidades y precio de venta que figura en la hoja "materiales complementarios IFEMA PROYECTOS DE DISEÑO FERIAL ARCOLISBOA ")</t>
  </si>
  <si>
    <t>(la estimación de unidades y precio de venta que figura en la hoja "materiales complementarios IFEMA ARCOMADRID " )</t>
  </si>
  <si>
    <t>REVISTAS ARCOMADRID</t>
  </si>
  <si>
    <t xml:space="preserve">TOTAL </t>
  </si>
  <si>
    <t>ESTIMACION ARCO LISBOA</t>
  </si>
  <si>
    <t xml:space="preserve">MATERIALES COMPLEMENTARIOS IFEMA PARA PROYECTOS DISEÑO FERIAL ARCOLISBOA  (indicar total 4- de la hoja materiales complementarios) </t>
  </si>
  <si>
    <t>..........................., ........ de .............................. de 2023</t>
  </si>
  <si>
    <t>Total</t>
  </si>
  <si>
    <t>Estimación unidades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</si>
</sst>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#,##0.00\ &quot;€&quot;"/>
    <numFmt numFmtId="165" formatCode="_(* #,##0.00_);_(* \(#,##0.00\);_(* &quot;-&quot;??_);_(@_)"/>
  </numFmts>
  <fonts count="20" x14ac:knownFonts="1"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0"/>
      <name val="Arial"/>
      <family val="2"/>
    </font>
    <font>
      <sz val="10"/>
      <name val="Arial Narrow"/>
      <family val="2"/>
    </font>
    <font>
      <b/>
      <sz val="12"/>
      <name val="Arial"/>
      <family val="2"/>
    </font>
    <font>
      <sz val="11"/>
      <name val="Calibri"/>
      <family val="2"/>
      <scheme val="minor"/>
    </font>
    <font>
      <b/>
      <sz val="14"/>
      <color theme="1"/>
      <name val="Arial"/>
      <family val="2"/>
    </font>
    <font>
      <sz val="8"/>
      <name val="Arial"/>
      <family val="2"/>
    </font>
    <font>
      <sz val="11"/>
      <color theme="1"/>
      <name val="Calibri"/>
      <family val="2"/>
      <scheme val="minor"/>
    </font>
    <font>
      <b/>
      <sz val="12"/>
      <name val="Barlow"/>
    </font>
    <font>
      <sz val="12"/>
      <color theme="1"/>
      <name val="Barlow"/>
    </font>
    <font>
      <sz val="12"/>
      <name val="Barlow"/>
    </font>
    <font>
      <sz val="8"/>
      <name val="Barlow"/>
    </font>
    <font>
      <b/>
      <sz val="14"/>
      <name val="Barlow"/>
    </font>
    <font>
      <b/>
      <sz val="14"/>
      <color theme="1"/>
      <name val="Barlow"/>
    </font>
    <font>
      <sz val="11"/>
      <name val="Barlow"/>
    </font>
    <font>
      <sz val="11"/>
      <color theme="1"/>
      <name val="Barlow"/>
    </font>
    <font>
      <sz val="10"/>
      <name val="Barlow"/>
    </font>
    <font>
      <b/>
      <sz val="11"/>
      <color theme="1"/>
      <name val="Barlow"/>
    </font>
    <font>
      <b/>
      <sz val="11"/>
      <name val="Barlow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C000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3" fillId="0" borderId="0"/>
    <xf numFmtId="165" fontId="8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127">
    <xf numFmtId="0" fontId="0" fillId="0" borderId="0" xfId="0"/>
    <xf numFmtId="0" fontId="4" fillId="0" borderId="7" xfId="2" applyFont="1" applyBorder="1" applyAlignment="1">
      <alignment horizontal="center" vertical="center"/>
    </xf>
    <xf numFmtId="0" fontId="0" fillId="0" borderId="0" xfId="0" applyProtection="1">
      <protection locked="0"/>
    </xf>
    <xf numFmtId="0" fontId="7" fillId="0" borderId="7" xfId="2" applyFont="1" applyBorder="1" applyAlignment="1">
      <alignment horizontal="center" vertical="center" wrapText="1"/>
    </xf>
    <xf numFmtId="0" fontId="11" fillId="0" borderId="22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indent="1"/>
    </xf>
    <xf numFmtId="0" fontId="11" fillId="0" borderId="17" xfId="1" applyFont="1" applyBorder="1" applyAlignment="1">
      <alignment horizontal="left" vertical="center" wrapText="1" indent="1"/>
    </xf>
    <xf numFmtId="49" fontId="11" fillId="0" borderId="17" xfId="2" applyNumberFormat="1" applyFont="1" applyBorder="1" applyAlignment="1">
      <alignment horizontal="left" vertical="center" indent="1"/>
    </xf>
    <xf numFmtId="0" fontId="11" fillId="0" borderId="25" xfId="1" applyFont="1" applyBorder="1" applyAlignment="1">
      <alignment horizontal="left" vertical="center" indent="1"/>
    </xf>
    <xf numFmtId="0" fontId="11" fillId="0" borderId="27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vertical="center" indent="1"/>
    </xf>
    <xf numFmtId="0" fontId="11" fillId="0" borderId="15" xfId="1" applyFont="1" applyBorder="1" applyAlignment="1">
      <alignment horizontal="left" indent="1"/>
    </xf>
    <xf numFmtId="0" fontId="11" fillId="0" borderId="24" xfId="1" applyFont="1" applyBorder="1" applyAlignment="1">
      <alignment horizontal="left" indent="1"/>
    </xf>
    <xf numFmtId="0" fontId="11" fillId="0" borderId="21" xfId="1" applyFont="1" applyBorder="1" applyAlignment="1">
      <alignment horizontal="left" vertical="center" indent="1"/>
    </xf>
    <xf numFmtId="0" fontId="0" fillId="0" borderId="28" xfId="0" applyBorder="1" applyAlignment="1">
      <alignment vertical="center"/>
    </xf>
    <xf numFmtId="0" fontId="11" fillId="0" borderId="24" xfId="1" applyFont="1" applyBorder="1" applyAlignment="1">
      <alignment horizontal="left" vertical="center" indent="1"/>
    </xf>
    <xf numFmtId="0" fontId="9" fillId="0" borderId="7" xfId="2" applyFont="1" applyBorder="1" applyAlignment="1">
      <alignment horizontal="center" vertical="center"/>
    </xf>
    <xf numFmtId="0" fontId="12" fillId="0" borderId="7" xfId="2" applyFont="1" applyBorder="1" applyAlignment="1">
      <alignment horizontal="center" vertical="center" wrapText="1"/>
    </xf>
    <xf numFmtId="0" fontId="12" fillId="0" borderId="8" xfId="2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0" fontId="16" fillId="0" borderId="0" xfId="0" applyFont="1"/>
    <xf numFmtId="0" fontId="16" fillId="0" borderId="13" xfId="0" applyFont="1" applyBorder="1"/>
    <xf numFmtId="0" fontId="16" fillId="0" borderId="4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center" vertical="center" wrapText="1"/>
    </xf>
    <xf numFmtId="0" fontId="15" fillId="2" borderId="6" xfId="0" applyFont="1" applyFill="1" applyBorder="1" applyAlignment="1" applyProtection="1">
      <alignment horizontal="center" vertical="center" wrapText="1"/>
      <protection locked="0"/>
    </xf>
    <xf numFmtId="0" fontId="18" fillId="0" borderId="1" xfId="0" applyFont="1" applyBorder="1" applyAlignment="1">
      <alignment horizontal="center"/>
    </xf>
    <xf numFmtId="4" fontId="19" fillId="0" borderId="4" xfId="0" applyNumberFormat="1" applyFont="1" applyBorder="1" applyAlignment="1">
      <alignment horizontal="center" vertical="center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22" xfId="0" applyBorder="1" applyAlignment="1">
      <alignment vertical="center"/>
    </xf>
    <xf numFmtId="0" fontId="0" fillId="0" borderId="17" xfId="0" applyBorder="1" applyAlignment="1">
      <alignment vertical="center"/>
    </xf>
    <xf numFmtId="4" fontId="5" fillId="0" borderId="14" xfId="0" applyNumberFormat="1" applyFont="1" applyBorder="1" applyAlignment="1">
      <alignment horizontal="right" vertical="center" indent="1"/>
    </xf>
    <xf numFmtId="4" fontId="5" fillId="0" borderId="15" xfId="0" applyNumberFormat="1" applyFont="1" applyBorder="1" applyAlignment="1">
      <alignment horizontal="right" vertical="center" indent="1"/>
    </xf>
    <xf numFmtId="164" fontId="0" fillId="0" borderId="14" xfId="0" applyNumberFormat="1" applyBorder="1" applyAlignment="1">
      <alignment vertical="center"/>
    </xf>
    <xf numFmtId="164" fontId="0" fillId="0" borderId="15" xfId="0" applyNumberFormat="1" applyBorder="1" applyAlignment="1">
      <alignment vertical="center"/>
    </xf>
    <xf numFmtId="164" fontId="0" fillId="0" borderId="0" xfId="0" applyNumberFormat="1"/>
    <xf numFmtId="164" fontId="0" fillId="0" borderId="8" xfId="0" applyNumberFormat="1" applyBorder="1" applyAlignment="1">
      <alignment horizontal="right" vertical="center" wrapText="1" indent="1"/>
    </xf>
    <xf numFmtId="164" fontId="0" fillId="0" borderId="0" xfId="0" applyNumberFormat="1" applyAlignment="1">
      <alignment horizontal="right" indent="1"/>
    </xf>
    <xf numFmtId="164" fontId="0" fillId="0" borderId="7" xfId="0" applyNumberFormat="1" applyBorder="1" applyAlignment="1">
      <alignment horizontal="right" vertical="center" indent="1"/>
    </xf>
    <xf numFmtId="164" fontId="0" fillId="0" borderId="29" xfId="0" applyNumberFormat="1" applyBorder="1" applyAlignment="1">
      <alignment horizontal="right" vertical="center" indent="1"/>
    </xf>
    <xf numFmtId="164" fontId="0" fillId="0" borderId="30" xfId="0" applyNumberFormat="1" applyBorder="1" applyAlignment="1">
      <alignment horizontal="right" vertical="center" indent="1"/>
    </xf>
    <xf numFmtId="164" fontId="0" fillId="0" borderId="31" xfId="0" applyNumberFormat="1" applyBorder="1" applyAlignment="1">
      <alignment horizontal="right" vertical="center" indent="1"/>
    </xf>
    <xf numFmtId="0" fontId="0" fillId="0" borderId="25" xfId="0" applyBorder="1" applyAlignment="1">
      <alignment vertical="center"/>
    </xf>
    <xf numFmtId="164" fontId="0" fillId="0" borderId="28" xfId="0" applyNumberFormat="1" applyBorder="1"/>
    <xf numFmtId="4" fontId="15" fillId="0" borderId="29" xfId="0" applyNumberFormat="1" applyFont="1" applyBorder="1" applyAlignment="1">
      <alignment horizontal="right" vertical="center" wrapText="1" indent="1"/>
    </xf>
    <xf numFmtId="4" fontId="15" fillId="0" borderId="30" xfId="0" applyNumberFormat="1" applyFont="1" applyBorder="1" applyAlignment="1">
      <alignment horizontal="right" vertical="center" wrapText="1" indent="1"/>
    </xf>
    <xf numFmtId="164" fontId="12" fillId="0" borderId="8" xfId="2" applyNumberFormat="1" applyFont="1" applyBorder="1" applyAlignment="1">
      <alignment horizontal="center" vertical="center" wrapText="1"/>
    </xf>
    <xf numFmtId="164" fontId="16" fillId="0" borderId="29" xfId="0" applyNumberFormat="1" applyFont="1" applyBorder="1" applyAlignment="1">
      <alignment horizontal="right" vertical="center" wrapText="1" indent="1"/>
    </xf>
    <xf numFmtId="164" fontId="16" fillId="0" borderId="30" xfId="0" applyNumberFormat="1" applyFont="1" applyBorder="1" applyAlignment="1">
      <alignment horizontal="right" vertical="center" wrapText="1" indent="1"/>
    </xf>
    <xf numFmtId="164" fontId="16" fillId="0" borderId="31" xfId="0" applyNumberFormat="1" applyFont="1" applyBorder="1" applyAlignment="1">
      <alignment horizontal="right" vertical="center" wrapText="1" indent="1"/>
    </xf>
    <xf numFmtId="164" fontId="12" fillId="0" borderId="7" xfId="2" applyNumberFormat="1" applyFont="1" applyBorder="1" applyAlignment="1">
      <alignment horizontal="center" vertical="center" wrapText="1"/>
    </xf>
    <xf numFmtId="4" fontId="16" fillId="2" borderId="29" xfId="0" applyNumberFormat="1" applyFont="1" applyFill="1" applyBorder="1" applyAlignment="1" applyProtection="1">
      <alignment horizontal="right" vertical="center" wrapText="1" indent="1"/>
      <protection locked="0"/>
    </xf>
    <xf numFmtId="4" fontId="16" fillId="2" borderId="30" xfId="0" applyNumberFormat="1" applyFont="1" applyFill="1" applyBorder="1" applyAlignment="1" applyProtection="1">
      <alignment horizontal="right" vertical="center" wrapText="1" indent="1"/>
      <protection locked="0"/>
    </xf>
    <xf numFmtId="4" fontId="16" fillId="2" borderId="32" xfId="0" applyNumberFormat="1" applyFont="1" applyFill="1" applyBorder="1" applyAlignment="1" applyProtection="1">
      <alignment horizontal="right" vertical="center" wrapText="1" indent="1"/>
      <protection locked="0"/>
    </xf>
    <xf numFmtId="164" fontId="16" fillId="0" borderId="32" xfId="0" applyNumberFormat="1" applyFont="1" applyBorder="1" applyAlignment="1">
      <alignment horizontal="right" vertical="center" wrapText="1" indent="1"/>
    </xf>
    <xf numFmtId="0" fontId="11" fillId="0" borderId="23" xfId="1" applyFont="1" applyBorder="1" applyAlignment="1">
      <alignment horizontal="left" vertical="center" indent="1"/>
    </xf>
    <xf numFmtId="0" fontId="11" fillId="0" borderId="16" xfId="1" applyFont="1" applyBorder="1" applyAlignment="1">
      <alignment horizontal="left" vertical="center" indent="1"/>
    </xf>
    <xf numFmtId="0" fontId="11" fillId="0" borderId="16" xfId="1" applyFont="1" applyBorder="1" applyAlignment="1">
      <alignment horizontal="left" vertical="center" wrapText="1" indent="1"/>
    </xf>
    <xf numFmtId="49" fontId="11" fillId="0" borderId="16" xfId="2" applyNumberFormat="1" applyFont="1" applyBorder="1" applyAlignment="1">
      <alignment horizontal="left" vertical="center" indent="1"/>
    </xf>
    <xf numFmtId="0" fontId="11" fillId="0" borderId="18" xfId="1" applyFont="1" applyBorder="1" applyAlignment="1">
      <alignment horizontal="left" vertical="center" indent="1"/>
    </xf>
    <xf numFmtId="4" fontId="15" fillId="0" borderId="32" xfId="0" applyNumberFormat="1" applyFont="1" applyBorder="1" applyAlignment="1">
      <alignment horizontal="right" vertical="center" wrapText="1" indent="1"/>
    </xf>
    <xf numFmtId="0" fontId="11" fillId="0" borderId="36" xfId="1" applyFont="1" applyBorder="1" applyAlignment="1">
      <alignment horizontal="left" vertical="center" indent="1"/>
    </xf>
    <xf numFmtId="164" fontId="16" fillId="0" borderId="7" xfId="0" applyNumberFormat="1" applyFont="1" applyBorder="1" applyAlignment="1">
      <alignment vertical="center"/>
    </xf>
    <xf numFmtId="0" fontId="11" fillId="0" borderId="13" xfId="1" applyFont="1" applyBorder="1" applyAlignment="1">
      <alignment horizontal="left" vertical="center" indent="1"/>
    </xf>
    <xf numFmtId="4" fontId="5" fillId="0" borderId="29" xfId="0" applyNumberFormat="1" applyFont="1" applyBorder="1" applyAlignment="1">
      <alignment horizontal="right" vertical="center" indent="1"/>
    </xf>
    <xf numFmtId="4" fontId="5" fillId="0" borderId="30" xfId="0" applyNumberFormat="1" applyFont="1" applyBorder="1" applyAlignment="1">
      <alignment horizontal="right" vertical="center" indent="1"/>
    </xf>
    <xf numFmtId="4" fontId="5" fillId="0" borderId="32" xfId="0" applyNumberFormat="1" applyFont="1" applyBorder="1" applyAlignment="1">
      <alignment horizontal="right" vertical="center" indent="1"/>
    </xf>
    <xf numFmtId="4" fontId="5" fillId="0" borderId="31" xfId="0" applyNumberFormat="1" applyFont="1" applyBorder="1" applyAlignment="1">
      <alignment horizontal="right" vertical="center" indent="1"/>
    </xf>
    <xf numFmtId="164" fontId="0" fillId="0" borderId="23" xfId="0" applyNumberFormat="1" applyBorder="1" applyAlignment="1">
      <alignment vertical="center"/>
    </xf>
    <xf numFmtId="164" fontId="0" fillId="0" borderId="16" xfId="0" applyNumberFormat="1" applyBorder="1" applyAlignment="1">
      <alignment vertical="center"/>
    </xf>
    <xf numFmtId="164" fontId="0" fillId="0" borderId="18" xfId="0" applyNumberFormat="1" applyBorder="1" applyAlignment="1">
      <alignment vertical="center"/>
    </xf>
    <xf numFmtId="164" fontId="16" fillId="2" borderId="14" xfId="0" applyNumberFormat="1" applyFont="1" applyFill="1" applyBorder="1" applyAlignment="1" applyProtection="1">
      <alignment horizontal="right" vertical="center" wrapText="1" indent="1"/>
      <protection locked="0"/>
    </xf>
    <xf numFmtId="164" fontId="16" fillId="2" borderId="15" xfId="0" applyNumberFormat="1" applyFont="1" applyFill="1" applyBorder="1" applyAlignment="1" applyProtection="1">
      <alignment horizontal="right" vertical="center" wrapText="1" indent="1"/>
      <protection locked="0"/>
    </xf>
    <xf numFmtId="4" fontId="15" fillId="0" borderId="31" xfId="0" applyNumberFormat="1" applyFont="1" applyBorder="1" applyAlignment="1">
      <alignment horizontal="right" vertical="center" wrapText="1" indent="1"/>
    </xf>
    <xf numFmtId="164" fontId="16" fillId="2" borderId="21" xfId="0" applyNumberFormat="1" applyFont="1" applyFill="1" applyBorder="1" applyAlignment="1" applyProtection="1">
      <alignment horizontal="right" vertical="center" wrapText="1" indent="1"/>
      <protection locked="0"/>
    </xf>
    <xf numFmtId="164" fontId="16" fillId="0" borderId="7" xfId="0" applyNumberFormat="1" applyFont="1" applyBorder="1" applyAlignment="1">
      <alignment horizontal="right" vertical="center" indent="1"/>
    </xf>
    <xf numFmtId="4" fontId="5" fillId="0" borderId="21" xfId="0" applyNumberFormat="1" applyFont="1" applyBorder="1" applyAlignment="1">
      <alignment horizontal="right" vertical="center" indent="1"/>
    </xf>
    <xf numFmtId="164" fontId="0" fillId="0" borderId="21" xfId="0" applyNumberFormat="1" applyBorder="1" applyAlignment="1">
      <alignment vertical="center"/>
    </xf>
    <xf numFmtId="0" fontId="0" fillId="0" borderId="38" xfId="0" applyBorder="1" applyAlignment="1">
      <alignment vertical="center"/>
    </xf>
    <xf numFmtId="0" fontId="10" fillId="0" borderId="5" xfId="0" applyFont="1" applyBorder="1" applyAlignment="1">
      <alignment horizontal="left" indent="1"/>
    </xf>
    <xf numFmtId="0" fontId="10" fillId="0" borderId="13" xfId="0" applyFont="1" applyBorder="1" applyAlignment="1">
      <alignment horizontal="left" indent="1"/>
    </xf>
    <xf numFmtId="0" fontId="15" fillId="0" borderId="6" xfId="0" applyFont="1" applyBorder="1" applyAlignment="1">
      <alignment horizontal="center" vertical="center" wrapText="1"/>
    </xf>
    <xf numFmtId="0" fontId="0" fillId="0" borderId="2" xfId="0" applyBorder="1" applyAlignment="1">
      <alignment vertical="center"/>
    </xf>
    <xf numFmtId="164" fontId="0" fillId="0" borderId="2" xfId="0" applyNumberFormat="1" applyBorder="1" applyAlignment="1">
      <alignment horizontal="right" indent="1"/>
    </xf>
    <xf numFmtId="0" fontId="2" fillId="0" borderId="33" xfId="1" applyBorder="1" applyAlignment="1">
      <alignment horizontal="center" vertical="center" wrapText="1"/>
    </xf>
    <xf numFmtId="0" fontId="2" fillId="0" borderId="34" xfId="1" applyBorder="1" applyAlignment="1">
      <alignment horizontal="center" vertical="center" wrapText="1"/>
    </xf>
    <xf numFmtId="0" fontId="2" fillId="0" borderId="35" xfId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4" fontId="7" fillId="0" borderId="12" xfId="0" applyNumberFormat="1" applyFont="1" applyBorder="1" applyAlignment="1">
      <alignment horizontal="center" vertical="center" wrapText="1"/>
    </xf>
    <xf numFmtId="4" fontId="7" fillId="0" borderId="20" xfId="0" applyNumberFormat="1" applyFont="1" applyBorder="1" applyAlignment="1">
      <alignment horizontal="center" vertical="center" wrapText="1"/>
    </xf>
    <xf numFmtId="0" fontId="11" fillId="3" borderId="26" xfId="1" applyFont="1" applyFill="1" applyBorder="1" applyAlignment="1">
      <alignment horizontal="center" vertical="center"/>
    </xf>
    <xf numFmtId="0" fontId="11" fillId="3" borderId="0" xfId="1" applyFont="1" applyFill="1" applyAlignment="1">
      <alignment horizontal="center" vertical="center"/>
    </xf>
    <xf numFmtId="0" fontId="17" fillId="0" borderId="33" xfId="1" applyFont="1" applyBorder="1" applyAlignment="1">
      <alignment horizontal="center" vertical="center" wrapText="1"/>
    </xf>
    <xf numFmtId="0" fontId="17" fillId="0" borderId="34" xfId="1" applyFont="1" applyBorder="1" applyAlignment="1">
      <alignment horizontal="center" vertical="center" wrapText="1"/>
    </xf>
    <xf numFmtId="0" fontId="17" fillId="0" borderId="35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/>
    </xf>
    <xf numFmtId="0" fontId="16" fillId="3" borderId="24" xfId="0" applyFont="1" applyFill="1" applyBorder="1" applyAlignment="1">
      <alignment horizontal="center" vertical="center" wrapText="1"/>
    </xf>
    <xf numFmtId="0" fontId="16" fillId="3" borderId="0" xfId="0" applyFont="1" applyFill="1" applyAlignment="1">
      <alignment horizontal="center" vertical="center" wrapText="1"/>
    </xf>
    <xf numFmtId="0" fontId="11" fillId="3" borderId="12" xfId="1" applyFont="1" applyFill="1" applyBorder="1" applyAlignment="1">
      <alignment horizontal="center" vertical="center"/>
    </xf>
    <xf numFmtId="0" fontId="11" fillId="3" borderId="37" xfId="1" applyFont="1" applyFill="1" applyBorder="1" applyAlignment="1">
      <alignment horizontal="center" vertical="center"/>
    </xf>
    <xf numFmtId="0" fontId="11" fillId="3" borderId="20" xfId="1" applyFont="1" applyFill="1" applyBorder="1" applyAlignment="1">
      <alignment horizontal="center" vertical="center"/>
    </xf>
    <xf numFmtId="0" fontId="16" fillId="3" borderId="12" xfId="0" applyFont="1" applyFill="1" applyBorder="1" applyAlignment="1">
      <alignment horizontal="center" vertical="center" wrapText="1"/>
    </xf>
    <xf numFmtId="0" fontId="16" fillId="3" borderId="37" xfId="0" applyFont="1" applyFill="1" applyBorder="1" applyAlignment="1">
      <alignment horizontal="center" vertical="center" wrapText="1"/>
    </xf>
    <xf numFmtId="0" fontId="16" fillId="3" borderId="20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center" wrapText="1"/>
    </xf>
    <xf numFmtId="4" fontId="15" fillId="0" borderId="6" xfId="0" applyNumberFormat="1" applyFont="1" applyBorder="1" applyAlignment="1">
      <alignment horizontal="center" vertical="center" wrapText="1"/>
    </xf>
    <xf numFmtId="2" fontId="15" fillId="0" borderId="6" xfId="0" applyNumberFormat="1" applyFont="1" applyBorder="1" applyAlignment="1">
      <alignment horizontal="center" vertical="center" wrapText="1"/>
    </xf>
    <xf numFmtId="4" fontId="16" fillId="0" borderId="6" xfId="0" applyNumberFormat="1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19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13" fillId="0" borderId="2" xfId="0" applyFont="1" applyBorder="1" applyAlignment="1">
      <alignment horizontal="center" wrapText="1"/>
    </xf>
    <xf numFmtId="0" fontId="13" fillId="0" borderId="3" xfId="0" applyFont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13" fillId="0" borderId="11" xfId="0" applyFont="1" applyBorder="1" applyAlignment="1">
      <alignment horizontal="center" wrapText="1"/>
    </xf>
  </cellXfs>
  <cellStyles count="5">
    <cellStyle name="Millares 2" xfId="3" xr:uid="{83D7C113-0362-4A4F-8014-9AE589FAA869}"/>
    <cellStyle name="Millares 2 2" xfId="4" xr:uid="{8F969E85-6CFA-4A72-925B-DD0096FB97F5}"/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19BA4-D7AF-4924-97EE-13C46E3C4804}">
  <sheetPr>
    <pageSetUpPr fitToPage="1"/>
  </sheetPr>
  <dimension ref="A1:E21"/>
  <sheetViews>
    <sheetView workbookViewId="0">
      <selection activeCell="A22" sqref="A22"/>
    </sheetView>
  </sheetViews>
  <sheetFormatPr baseColWidth="10" defaultColWidth="10.88671875" defaultRowHeight="15.05" x14ac:dyDescent="0.3"/>
  <cols>
    <col min="1" max="1" width="71.6640625" bestFit="1" customWidth="1"/>
    <col min="3" max="3" width="8.109375" style="36" customWidth="1"/>
    <col min="4" max="4" width="4.44140625" customWidth="1"/>
    <col min="5" max="5" width="14.5546875" style="38" customWidth="1"/>
  </cols>
  <sheetData>
    <row r="1" spans="1:5" ht="18" customHeight="1" x14ac:dyDescent="0.3">
      <c r="A1" s="88" t="s">
        <v>64</v>
      </c>
      <c r="B1" s="89"/>
      <c r="C1" s="89"/>
      <c r="D1" s="89"/>
      <c r="E1" s="89"/>
    </row>
    <row r="2" spans="1:5" ht="18" thickBot="1" x14ac:dyDescent="0.35">
      <c r="A2" s="90" t="s">
        <v>93</v>
      </c>
      <c r="B2" s="91"/>
      <c r="C2" s="91"/>
      <c r="D2" s="91"/>
      <c r="E2" s="91"/>
    </row>
    <row r="3" spans="1:5" ht="33.75" customHeight="1" thickBot="1" x14ac:dyDescent="0.35">
      <c r="A3" s="1" t="s">
        <v>57</v>
      </c>
      <c r="B3" s="3" t="s">
        <v>78</v>
      </c>
      <c r="C3" s="92" t="s">
        <v>58</v>
      </c>
      <c r="D3" s="93"/>
      <c r="E3" s="37" t="s">
        <v>79</v>
      </c>
    </row>
    <row r="4" spans="1:5" ht="18" x14ac:dyDescent="0.3">
      <c r="A4" s="9" t="s">
        <v>94</v>
      </c>
      <c r="B4" s="32">
        <v>8</v>
      </c>
      <c r="C4" s="34">
        <v>49.76</v>
      </c>
      <c r="D4" s="30" t="s">
        <v>107</v>
      </c>
      <c r="E4" s="40">
        <f t="shared" ref="E4:E18" si="0">B4*C4</f>
        <v>398.08</v>
      </c>
    </row>
    <row r="5" spans="1:5" ht="18" x14ac:dyDescent="0.3">
      <c r="A5" s="10" t="s">
        <v>95</v>
      </c>
      <c r="B5" s="33">
        <v>0</v>
      </c>
      <c r="C5" s="35">
        <v>20.65</v>
      </c>
      <c r="D5" s="31" t="s">
        <v>108</v>
      </c>
      <c r="E5" s="41">
        <f t="shared" si="0"/>
        <v>0</v>
      </c>
    </row>
    <row r="6" spans="1:5" ht="18" x14ac:dyDescent="0.3">
      <c r="A6" s="10" t="s">
        <v>96</v>
      </c>
      <c r="B6" s="33">
        <v>120</v>
      </c>
      <c r="C6" s="35">
        <v>47.28</v>
      </c>
      <c r="D6" s="31" t="s">
        <v>107</v>
      </c>
      <c r="E6" s="41">
        <f t="shared" si="0"/>
        <v>5673.6</v>
      </c>
    </row>
    <row r="7" spans="1:5" ht="18" x14ac:dyDescent="0.3">
      <c r="A7" s="10" t="s">
        <v>97</v>
      </c>
      <c r="B7" s="33">
        <v>12</v>
      </c>
      <c r="C7" s="35">
        <v>41.12</v>
      </c>
      <c r="D7" s="31" t="s">
        <v>107</v>
      </c>
      <c r="E7" s="41">
        <f t="shared" si="0"/>
        <v>493.43999999999994</v>
      </c>
    </row>
    <row r="8" spans="1:5" ht="18" x14ac:dyDescent="0.4">
      <c r="A8" s="80" t="s">
        <v>98</v>
      </c>
      <c r="B8" s="33">
        <v>4</v>
      </c>
      <c r="C8" s="35">
        <v>110.32</v>
      </c>
      <c r="D8" s="31" t="s">
        <v>107</v>
      </c>
      <c r="E8" s="41">
        <f t="shared" si="0"/>
        <v>441.28</v>
      </c>
    </row>
    <row r="9" spans="1:5" ht="18" x14ac:dyDescent="0.4">
      <c r="A9" s="80" t="s">
        <v>99</v>
      </c>
      <c r="B9" s="33">
        <v>0</v>
      </c>
      <c r="C9" s="35">
        <v>265.16000000000003</v>
      </c>
      <c r="D9" s="31" t="s">
        <v>107</v>
      </c>
      <c r="E9" s="41">
        <f t="shared" si="0"/>
        <v>0</v>
      </c>
    </row>
    <row r="10" spans="1:5" ht="18" x14ac:dyDescent="0.4">
      <c r="A10" s="11" t="s">
        <v>100</v>
      </c>
      <c r="B10" s="33">
        <v>12</v>
      </c>
      <c r="C10" s="35">
        <v>24.96</v>
      </c>
      <c r="D10" s="31" t="s">
        <v>107</v>
      </c>
      <c r="E10" s="41">
        <f t="shared" si="0"/>
        <v>299.52</v>
      </c>
    </row>
    <row r="11" spans="1:5" ht="17.7" x14ac:dyDescent="0.35">
      <c r="A11" s="11" t="s">
        <v>101</v>
      </c>
      <c r="B11" s="33">
        <v>25</v>
      </c>
      <c r="C11" s="35">
        <v>20.8</v>
      </c>
      <c r="D11" s="31" t="s">
        <v>109</v>
      </c>
      <c r="E11" s="41">
        <f t="shared" si="0"/>
        <v>520</v>
      </c>
    </row>
    <row r="12" spans="1:5" ht="18" x14ac:dyDescent="0.4">
      <c r="A12" s="11" t="s">
        <v>102</v>
      </c>
      <c r="B12" s="33">
        <v>30</v>
      </c>
      <c r="C12" s="35">
        <v>6.76</v>
      </c>
      <c r="D12" s="31" t="s">
        <v>109</v>
      </c>
      <c r="E12" s="41">
        <f t="shared" si="0"/>
        <v>202.79999999999998</v>
      </c>
    </row>
    <row r="13" spans="1:5" ht="18" x14ac:dyDescent="0.4">
      <c r="A13" s="11" t="s">
        <v>76</v>
      </c>
      <c r="B13" s="33">
        <v>8</v>
      </c>
      <c r="C13" s="35">
        <v>53.29</v>
      </c>
      <c r="D13" s="31" t="s">
        <v>108</v>
      </c>
      <c r="E13" s="41">
        <f t="shared" si="0"/>
        <v>426.32</v>
      </c>
    </row>
    <row r="14" spans="1:5" ht="18" x14ac:dyDescent="0.4">
      <c r="A14" s="11" t="s">
        <v>103</v>
      </c>
      <c r="B14" s="33">
        <v>0</v>
      </c>
      <c r="C14" s="35">
        <v>69.28</v>
      </c>
      <c r="D14" s="31" t="s">
        <v>108</v>
      </c>
      <c r="E14" s="41">
        <f t="shared" si="0"/>
        <v>0</v>
      </c>
    </row>
    <row r="15" spans="1:5" ht="18" x14ac:dyDescent="0.3">
      <c r="A15" s="10" t="s">
        <v>104</v>
      </c>
      <c r="B15" s="33">
        <v>0</v>
      </c>
      <c r="C15" s="35">
        <v>2.92</v>
      </c>
      <c r="D15" s="31" t="s">
        <v>107</v>
      </c>
      <c r="E15" s="41">
        <f t="shared" si="0"/>
        <v>0</v>
      </c>
    </row>
    <row r="16" spans="1:5" ht="18" x14ac:dyDescent="0.3">
      <c r="A16" s="10" t="s">
        <v>105</v>
      </c>
      <c r="B16" s="33">
        <v>0</v>
      </c>
      <c r="C16" s="35">
        <v>47.2</v>
      </c>
      <c r="D16" s="31" t="s">
        <v>107</v>
      </c>
      <c r="E16" s="41">
        <f t="shared" si="0"/>
        <v>0</v>
      </c>
    </row>
    <row r="17" spans="1:5" ht="18" x14ac:dyDescent="0.4">
      <c r="A17" s="12" t="s">
        <v>77</v>
      </c>
      <c r="B17" s="33">
        <v>0</v>
      </c>
      <c r="C17" s="35">
        <v>84.27</v>
      </c>
      <c r="D17" s="31" t="s">
        <v>107</v>
      </c>
      <c r="E17" s="41">
        <f t="shared" si="0"/>
        <v>0</v>
      </c>
    </row>
    <row r="18" spans="1:5" ht="18.649999999999999" thickBot="1" x14ac:dyDescent="0.35">
      <c r="A18" s="13" t="s">
        <v>106</v>
      </c>
      <c r="B18" s="77">
        <v>6</v>
      </c>
      <c r="C18" s="78">
        <v>6.71</v>
      </c>
      <c r="D18" s="79" t="s">
        <v>107</v>
      </c>
      <c r="E18" s="42">
        <f t="shared" si="0"/>
        <v>40.26</v>
      </c>
    </row>
    <row r="19" spans="1:5" ht="18.649999999999999" thickBot="1" x14ac:dyDescent="0.35">
      <c r="A19" s="94" t="s">
        <v>66</v>
      </c>
      <c r="B19" s="95"/>
      <c r="C19" s="95"/>
      <c r="D19" s="95"/>
      <c r="E19" s="39">
        <v>89337.13</v>
      </c>
    </row>
    <row r="20" spans="1:5" ht="27" customHeight="1" thickBot="1" x14ac:dyDescent="0.35">
      <c r="A20" s="85" t="s">
        <v>80</v>
      </c>
      <c r="B20" s="86"/>
      <c r="C20" s="86"/>
      <c r="D20" s="87"/>
      <c r="E20" s="39">
        <f>SUM(E4:E19)</f>
        <v>97832.430000000008</v>
      </c>
    </row>
    <row r="21" spans="1:5" ht="14.4" x14ac:dyDescent="0.3">
      <c r="D21" s="83"/>
      <c r="E21" s="84"/>
    </row>
  </sheetData>
  <sheetProtection algorithmName="SHA-512" hashValue="N3N8D1HI7i0idPYVObCvATP6CWi46A9x0Xuan+CSam4dzyCuR5ZE2E+6dCnhRkbFDXCORgccVNmBoxQb/A0btg==" saltValue="nYmR8ZyNI+oXo9+VhH3Vzg==" spinCount="100000" sheet="1" objects="1" scenarios="1"/>
  <mergeCells count="5">
    <mergeCell ref="A20:D20"/>
    <mergeCell ref="A1:E1"/>
    <mergeCell ref="A2:E2"/>
    <mergeCell ref="C3:D3"/>
    <mergeCell ref="A19:D19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A3A2FC-5CD7-4852-A721-741C329CA45E}">
  <sheetPr>
    <pageSetUpPr fitToPage="1"/>
  </sheetPr>
  <dimension ref="A1:E69"/>
  <sheetViews>
    <sheetView topLeftCell="A47" workbookViewId="0">
      <selection activeCell="C71" sqref="C71"/>
    </sheetView>
  </sheetViews>
  <sheetFormatPr baseColWidth="10" defaultColWidth="10.88671875" defaultRowHeight="15.05" x14ac:dyDescent="0.3"/>
  <cols>
    <col min="1" max="1" width="67.109375" bestFit="1" customWidth="1"/>
    <col min="2" max="2" width="13.6640625" customWidth="1"/>
    <col min="3" max="5" width="13.6640625" style="36" customWidth="1"/>
  </cols>
  <sheetData>
    <row r="1" spans="1:5" ht="18" customHeight="1" x14ac:dyDescent="0.3">
      <c r="A1" s="99" t="s">
        <v>134</v>
      </c>
      <c r="B1" s="100"/>
      <c r="C1" s="100"/>
      <c r="D1" s="100"/>
      <c r="E1" s="100"/>
    </row>
    <row r="2" spans="1:5" ht="22.25" thickBot="1" x14ac:dyDescent="0.35">
      <c r="A2" s="101" t="s">
        <v>132</v>
      </c>
      <c r="B2" s="102"/>
      <c r="C2" s="102"/>
      <c r="D2" s="102"/>
      <c r="E2" s="102"/>
    </row>
    <row r="3" spans="1:5" ht="54.85" customHeight="1" thickBot="1" x14ac:dyDescent="0.35">
      <c r="A3" s="16" t="s">
        <v>57</v>
      </c>
      <c r="B3" s="18" t="s">
        <v>135</v>
      </c>
      <c r="C3" s="51" t="s">
        <v>133</v>
      </c>
      <c r="D3" s="47" t="s">
        <v>136</v>
      </c>
      <c r="E3" s="47" t="s">
        <v>137</v>
      </c>
    </row>
    <row r="4" spans="1:5" ht="17.7" x14ac:dyDescent="0.3">
      <c r="A4" s="4" t="s">
        <v>16</v>
      </c>
      <c r="B4" s="45">
        <v>0</v>
      </c>
      <c r="C4" s="48">
        <v>63.778999999999996</v>
      </c>
      <c r="D4" s="72"/>
      <c r="E4" s="48">
        <f>D4*B4</f>
        <v>0</v>
      </c>
    </row>
    <row r="5" spans="1:5" ht="17.7" x14ac:dyDescent="0.3">
      <c r="A5" s="5" t="s">
        <v>35</v>
      </c>
      <c r="B5" s="46">
        <v>0</v>
      </c>
      <c r="C5" s="49">
        <v>4.117</v>
      </c>
      <c r="D5" s="73"/>
      <c r="E5" s="49">
        <f t="shared" ref="E5:E65" si="0">D5*B5</f>
        <v>0</v>
      </c>
    </row>
    <row r="6" spans="1:5" ht="17.7" x14ac:dyDescent="0.3">
      <c r="A6" s="5" t="s">
        <v>69</v>
      </c>
      <c r="B6" s="46">
        <v>0</v>
      </c>
      <c r="C6" s="49">
        <v>7.2564999999999991</v>
      </c>
      <c r="D6" s="73"/>
      <c r="E6" s="49">
        <f t="shared" si="0"/>
        <v>0</v>
      </c>
    </row>
    <row r="7" spans="1:5" ht="17.7" x14ac:dyDescent="0.3">
      <c r="A7" s="5" t="s">
        <v>70</v>
      </c>
      <c r="B7" s="46">
        <v>0</v>
      </c>
      <c r="C7" s="49">
        <v>4.8414999999999999</v>
      </c>
      <c r="D7" s="73"/>
      <c r="E7" s="49">
        <f t="shared" si="0"/>
        <v>0</v>
      </c>
    </row>
    <row r="8" spans="1:5" ht="17.7" x14ac:dyDescent="0.3">
      <c r="A8" s="5" t="s">
        <v>71</v>
      </c>
      <c r="B8" s="46">
        <v>0</v>
      </c>
      <c r="C8" s="49">
        <v>6.0604999999999993</v>
      </c>
      <c r="D8" s="73"/>
      <c r="E8" s="49">
        <f t="shared" si="0"/>
        <v>0</v>
      </c>
    </row>
    <row r="9" spans="1:5" ht="17.7" x14ac:dyDescent="0.3">
      <c r="A9" s="5" t="s">
        <v>36</v>
      </c>
      <c r="B9" s="46">
        <v>0</v>
      </c>
      <c r="C9" s="49">
        <v>21.631499999999996</v>
      </c>
      <c r="D9" s="73"/>
      <c r="E9" s="49">
        <f t="shared" si="0"/>
        <v>0</v>
      </c>
    </row>
    <row r="10" spans="1:5" ht="17.7" x14ac:dyDescent="0.3">
      <c r="A10" s="5" t="s">
        <v>17</v>
      </c>
      <c r="B10" s="46">
        <v>0</v>
      </c>
      <c r="C10" s="49">
        <v>3.8639999999999994</v>
      </c>
      <c r="D10" s="73"/>
      <c r="E10" s="49">
        <f t="shared" si="0"/>
        <v>0</v>
      </c>
    </row>
    <row r="11" spans="1:5" ht="17.7" x14ac:dyDescent="0.3">
      <c r="A11" s="5" t="s">
        <v>18</v>
      </c>
      <c r="B11" s="46">
        <v>5</v>
      </c>
      <c r="C11" s="49">
        <v>21.884499999999999</v>
      </c>
      <c r="D11" s="73"/>
      <c r="E11" s="49">
        <f t="shared" si="0"/>
        <v>0</v>
      </c>
    </row>
    <row r="12" spans="1:5" ht="17.7" x14ac:dyDescent="0.3">
      <c r="A12" s="5" t="s">
        <v>59</v>
      </c>
      <c r="B12" s="46">
        <v>0</v>
      </c>
      <c r="C12" s="49">
        <v>8.7054999999999989</v>
      </c>
      <c r="D12" s="73"/>
      <c r="E12" s="49">
        <f t="shared" si="0"/>
        <v>0</v>
      </c>
    </row>
    <row r="13" spans="1:5" ht="29.45" x14ac:dyDescent="0.3">
      <c r="A13" s="6" t="s">
        <v>81</v>
      </c>
      <c r="B13" s="46">
        <v>0</v>
      </c>
      <c r="C13" s="49">
        <v>19.595999999999997</v>
      </c>
      <c r="D13" s="73"/>
      <c r="E13" s="49">
        <f t="shared" si="0"/>
        <v>0</v>
      </c>
    </row>
    <row r="14" spans="1:5" ht="29.45" x14ac:dyDescent="0.3">
      <c r="A14" s="6" t="s">
        <v>82</v>
      </c>
      <c r="B14" s="46">
        <v>0</v>
      </c>
      <c r="C14" s="49">
        <v>29.393999999999995</v>
      </c>
      <c r="D14" s="73"/>
      <c r="E14" s="49">
        <f t="shared" si="0"/>
        <v>0</v>
      </c>
    </row>
    <row r="15" spans="1:5" ht="29.45" x14ac:dyDescent="0.3">
      <c r="A15" s="6" t="s">
        <v>83</v>
      </c>
      <c r="B15" s="46">
        <v>0</v>
      </c>
      <c r="C15" s="49">
        <v>13.063999999999998</v>
      </c>
      <c r="D15" s="73"/>
      <c r="E15" s="49">
        <f t="shared" si="0"/>
        <v>0</v>
      </c>
    </row>
    <row r="16" spans="1:5" ht="17.7" x14ac:dyDescent="0.3">
      <c r="A16" s="5" t="s">
        <v>65</v>
      </c>
      <c r="B16" s="46">
        <v>0</v>
      </c>
      <c r="C16" s="49">
        <v>11.511499999999998</v>
      </c>
      <c r="D16" s="73"/>
      <c r="E16" s="49">
        <f t="shared" si="0"/>
        <v>0</v>
      </c>
    </row>
    <row r="17" spans="1:5" ht="17.7" x14ac:dyDescent="0.3">
      <c r="A17" s="5" t="s">
        <v>37</v>
      </c>
      <c r="B17" s="61">
        <v>0</v>
      </c>
      <c r="C17" s="55">
        <v>75.911500000000004</v>
      </c>
      <c r="D17" s="73"/>
      <c r="E17" s="49">
        <f t="shared" si="0"/>
        <v>0</v>
      </c>
    </row>
    <row r="18" spans="1:5" ht="17.7" x14ac:dyDescent="0.3">
      <c r="A18" s="6" t="s">
        <v>38</v>
      </c>
      <c r="B18" s="61">
        <v>0</v>
      </c>
      <c r="C18" s="55">
        <v>15.110999999999999</v>
      </c>
      <c r="D18" s="73"/>
      <c r="E18" s="49">
        <f t="shared" si="0"/>
        <v>0</v>
      </c>
    </row>
    <row r="19" spans="1:5" ht="17.7" x14ac:dyDescent="0.3">
      <c r="A19" s="6" t="s">
        <v>39</v>
      </c>
      <c r="B19" s="61">
        <v>0</v>
      </c>
      <c r="C19" s="55">
        <v>15.110999999999999</v>
      </c>
      <c r="D19" s="73"/>
      <c r="E19" s="49">
        <f t="shared" si="0"/>
        <v>0</v>
      </c>
    </row>
    <row r="20" spans="1:5" ht="17.7" x14ac:dyDescent="0.3">
      <c r="A20" s="6" t="s">
        <v>40</v>
      </c>
      <c r="B20" s="61">
        <v>0</v>
      </c>
      <c r="C20" s="55">
        <v>15.110999999999999</v>
      </c>
      <c r="D20" s="73"/>
      <c r="E20" s="49">
        <f t="shared" si="0"/>
        <v>0</v>
      </c>
    </row>
    <row r="21" spans="1:5" ht="17.7" x14ac:dyDescent="0.3">
      <c r="A21" s="5" t="s">
        <v>19</v>
      </c>
      <c r="B21" s="61">
        <v>0</v>
      </c>
      <c r="C21" s="55">
        <v>29.221499999999999</v>
      </c>
      <c r="D21" s="73"/>
      <c r="E21" s="49">
        <f t="shared" si="0"/>
        <v>0</v>
      </c>
    </row>
    <row r="22" spans="1:5" ht="17.7" x14ac:dyDescent="0.3">
      <c r="A22" s="5" t="s">
        <v>21</v>
      </c>
      <c r="B22" s="61">
        <v>0</v>
      </c>
      <c r="C22" s="55">
        <v>29.221499999999999</v>
      </c>
      <c r="D22" s="73"/>
      <c r="E22" s="49">
        <f t="shared" si="0"/>
        <v>0</v>
      </c>
    </row>
    <row r="23" spans="1:5" ht="17.7" x14ac:dyDescent="0.3">
      <c r="A23" s="5" t="s">
        <v>20</v>
      </c>
      <c r="B23" s="61">
        <v>0</v>
      </c>
      <c r="C23" s="55">
        <v>29.221499999999999</v>
      </c>
      <c r="D23" s="73"/>
      <c r="E23" s="49">
        <f t="shared" si="0"/>
        <v>0</v>
      </c>
    </row>
    <row r="24" spans="1:5" ht="17.7" x14ac:dyDescent="0.3">
      <c r="A24" s="5" t="s">
        <v>61</v>
      </c>
      <c r="B24" s="61">
        <v>0</v>
      </c>
      <c r="C24" s="55">
        <v>51.864999999999995</v>
      </c>
      <c r="D24" s="73"/>
      <c r="E24" s="49">
        <f t="shared" si="0"/>
        <v>0</v>
      </c>
    </row>
    <row r="25" spans="1:5" ht="17.7" x14ac:dyDescent="0.3">
      <c r="A25" s="5" t="s">
        <v>60</v>
      </c>
      <c r="B25" s="61">
        <v>0</v>
      </c>
      <c r="C25" s="55">
        <v>45.091499999999996</v>
      </c>
      <c r="D25" s="73"/>
      <c r="E25" s="49">
        <f t="shared" si="0"/>
        <v>0</v>
      </c>
    </row>
    <row r="26" spans="1:5" ht="17.7" x14ac:dyDescent="0.3">
      <c r="A26" s="5" t="s">
        <v>72</v>
      </c>
      <c r="B26" s="61">
        <v>0</v>
      </c>
      <c r="C26" s="55">
        <v>34.223999999999997</v>
      </c>
      <c r="D26" s="73"/>
      <c r="E26" s="49">
        <f t="shared" si="0"/>
        <v>0</v>
      </c>
    </row>
    <row r="27" spans="1:5" ht="17.7" x14ac:dyDescent="0.3">
      <c r="A27" s="5" t="s">
        <v>22</v>
      </c>
      <c r="B27" s="61">
        <v>0</v>
      </c>
      <c r="C27" s="55">
        <v>30.164499999999997</v>
      </c>
      <c r="D27" s="73"/>
      <c r="E27" s="49">
        <f t="shared" si="0"/>
        <v>0</v>
      </c>
    </row>
    <row r="28" spans="1:5" ht="17.7" x14ac:dyDescent="0.3">
      <c r="A28" s="5" t="s">
        <v>0</v>
      </c>
      <c r="B28" s="61">
        <v>0</v>
      </c>
      <c r="C28" s="55">
        <v>5.1289999999999996</v>
      </c>
      <c r="D28" s="73"/>
      <c r="E28" s="49">
        <f t="shared" si="0"/>
        <v>0</v>
      </c>
    </row>
    <row r="29" spans="1:5" ht="17.7" x14ac:dyDescent="0.3">
      <c r="A29" s="5" t="s">
        <v>41</v>
      </c>
      <c r="B29" s="61">
        <v>0</v>
      </c>
      <c r="C29" s="55">
        <v>35.224499999999999</v>
      </c>
      <c r="D29" s="73"/>
      <c r="E29" s="49">
        <f t="shared" si="0"/>
        <v>0</v>
      </c>
    </row>
    <row r="30" spans="1:5" ht="17.7" x14ac:dyDescent="0.3">
      <c r="A30" s="5" t="s">
        <v>23</v>
      </c>
      <c r="B30" s="61">
        <v>0</v>
      </c>
      <c r="C30" s="55">
        <v>71.691000000000003</v>
      </c>
      <c r="D30" s="73"/>
      <c r="E30" s="49">
        <f t="shared" si="0"/>
        <v>0</v>
      </c>
    </row>
    <row r="31" spans="1:5" ht="17.7" x14ac:dyDescent="0.3">
      <c r="A31" s="5" t="s">
        <v>42</v>
      </c>
      <c r="B31" s="61">
        <v>0</v>
      </c>
      <c r="C31" s="55">
        <v>50.335500000000003</v>
      </c>
      <c r="D31" s="73"/>
      <c r="E31" s="49">
        <f t="shared" si="0"/>
        <v>0</v>
      </c>
    </row>
    <row r="32" spans="1:5" ht="17.7" x14ac:dyDescent="0.3">
      <c r="A32" s="5" t="s">
        <v>24</v>
      </c>
      <c r="B32" s="61">
        <v>0</v>
      </c>
      <c r="C32" s="55">
        <v>31.889499999999998</v>
      </c>
      <c r="D32" s="73"/>
      <c r="E32" s="49">
        <f t="shared" si="0"/>
        <v>0</v>
      </c>
    </row>
    <row r="33" spans="1:5" ht="17.7" x14ac:dyDescent="0.3">
      <c r="A33" s="5" t="s">
        <v>25</v>
      </c>
      <c r="B33" s="61">
        <v>0</v>
      </c>
      <c r="C33" s="55">
        <v>47.839999999999996</v>
      </c>
      <c r="D33" s="73"/>
      <c r="E33" s="49">
        <f t="shared" si="0"/>
        <v>0</v>
      </c>
    </row>
    <row r="34" spans="1:5" ht="17.7" x14ac:dyDescent="0.3">
      <c r="A34" s="5" t="s">
        <v>26</v>
      </c>
      <c r="B34" s="61">
        <v>0</v>
      </c>
      <c r="C34" s="55">
        <v>63.778999999999996</v>
      </c>
      <c r="D34" s="73"/>
      <c r="E34" s="49">
        <f t="shared" si="0"/>
        <v>0</v>
      </c>
    </row>
    <row r="35" spans="1:5" ht="17.7" x14ac:dyDescent="0.3">
      <c r="A35" s="5" t="s">
        <v>27</v>
      </c>
      <c r="B35" s="61">
        <v>40</v>
      </c>
      <c r="C35" s="55">
        <v>79.729499999999987</v>
      </c>
      <c r="D35" s="73"/>
      <c r="E35" s="49">
        <f t="shared" si="0"/>
        <v>0</v>
      </c>
    </row>
    <row r="36" spans="1:5" ht="17.7" x14ac:dyDescent="0.3">
      <c r="A36" s="5" t="s">
        <v>43</v>
      </c>
      <c r="B36" s="61">
        <v>0</v>
      </c>
      <c r="C36" s="55">
        <v>55.349499999999999</v>
      </c>
      <c r="D36" s="73"/>
      <c r="E36" s="49">
        <f t="shared" si="0"/>
        <v>0</v>
      </c>
    </row>
    <row r="37" spans="1:5" ht="17.7" x14ac:dyDescent="0.3">
      <c r="A37" s="5" t="s">
        <v>28</v>
      </c>
      <c r="B37" s="61">
        <v>0</v>
      </c>
      <c r="C37" s="55">
        <v>19.135999999999999</v>
      </c>
      <c r="D37" s="73"/>
      <c r="E37" s="49">
        <f t="shared" si="0"/>
        <v>0</v>
      </c>
    </row>
    <row r="38" spans="1:5" ht="17.7" x14ac:dyDescent="0.3">
      <c r="A38" s="5" t="s">
        <v>29</v>
      </c>
      <c r="B38" s="61">
        <v>0</v>
      </c>
      <c r="C38" s="55">
        <v>38.271999999999998</v>
      </c>
      <c r="D38" s="73"/>
      <c r="E38" s="49">
        <f t="shared" si="0"/>
        <v>0</v>
      </c>
    </row>
    <row r="39" spans="1:5" ht="17.7" x14ac:dyDescent="0.3">
      <c r="A39" s="7" t="s">
        <v>30</v>
      </c>
      <c r="B39" s="61">
        <v>0</v>
      </c>
      <c r="C39" s="55">
        <v>47.839999999999996</v>
      </c>
      <c r="D39" s="73"/>
      <c r="E39" s="49">
        <f t="shared" si="0"/>
        <v>0</v>
      </c>
    </row>
    <row r="40" spans="1:5" ht="17.7" x14ac:dyDescent="0.3">
      <c r="A40" s="7" t="s">
        <v>31</v>
      </c>
      <c r="B40" s="61">
        <v>0</v>
      </c>
      <c r="C40" s="55">
        <v>57.407999999999994</v>
      </c>
      <c r="D40" s="73"/>
      <c r="E40" s="49">
        <f t="shared" si="0"/>
        <v>0</v>
      </c>
    </row>
    <row r="41" spans="1:5" ht="17.7" x14ac:dyDescent="0.3">
      <c r="A41" s="7" t="s">
        <v>44</v>
      </c>
      <c r="B41" s="61">
        <v>9</v>
      </c>
      <c r="C41" s="55">
        <v>28.220999999999997</v>
      </c>
      <c r="D41" s="73"/>
      <c r="E41" s="49">
        <f t="shared" si="0"/>
        <v>0</v>
      </c>
    </row>
    <row r="42" spans="1:5" ht="17.7" x14ac:dyDescent="0.3">
      <c r="A42" s="5" t="s">
        <v>73</v>
      </c>
      <c r="B42" s="61">
        <v>0</v>
      </c>
      <c r="C42" s="55">
        <v>139.52949999999998</v>
      </c>
      <c r="D42" s="73"/>
      <c r="E42" s="49">
        <f t="shared" si="0"/>
        <v>0</v>
      </c>
    </row>
    <row r="43" spans="1:5" ht="17.7" x14ac:dyDescent="0.3">
      <c r="A43" s="7" t="s">
        <v>45</v>
      </c>
      <c r="B43" s="61">
        <v>0</v>
      </c>
      <c r="C43" s="55">
        <v>17.227</v>
      </c>
      <c r="D43" s="73"/>
      <c r="E43" s="49">
        <f t="shared" si="0"/>
        <v>0</v>
      </c>
    </row>
    <row r="44" spans="1:5" ht="17.7" x14ac:dyDescent="0.3">
      <c r="A44" s="5" t="s">
        <v>74</v>
      </c>
      <c r="B44" s="61">
        <v>8</v>
      </c>
      <c r="C44" s="55">
        <v>25.840499999999995</v>
      </c>
      <c r="D44" s="73"/>
      <c r="E44" s="49">
        <f t="shared" si="0"/>
        <v>0</v>
      </c>
    </row>
    <row r="45" spans="1:5" ht="17.7" x14ac:dyDescent="0.3">
      <c r="A45" s="7" t="s">
        <v>46</v>
      </c>
      <c r="B45" s="61">
        <v>0</v>
      </c>
      <c r="C45" s="55">
        <v>26.829499999999996</v>
      </c>
      <c r="D45" s="73"/>
      <c r="E45" s="49">
        <f t="shared" si="0"/>
        <v>0</v>
      </c>
    </row>
    <row r="46" spans="1:5" ht="17.7" x14ac:dyDescent="0.3">
      <c r="A46" s="5" t="s">
        <v>47</v>
      </c>
      <c r="B46" s="61">
        <v>0</v>
      </c>
      <c r="C46" s="55">
        <v>23.965999999999998</v>
      </c>
      <c r="D46" s="73"/>
      <c r="E46" s="49">
        <f t="shared" si="0"/>
        <v>0</v>
      </c>
    </row>
    <row r="47" spans="1:5" ht="17.7" x14ac:dyDescent="0.3">
      <c r="A47" s="5" t="s">
        <v>48</v>
      </c>
      <c r="B47" s="61">
        <v>0</v>
      </c>
      <c r="C47" s="55">
        <v>25.380499999999998</v>
      </c>
      <c r="D47" s="73"/>
      <c r="E47" s="49">
        <f t="shared" si="0"/>
        <v>0</v>
      </c>
    </row>
    <row r="48" spans="1:5" ht="17.7" x14ac:dyDescent="0.3">
      <c r="A48" s="5" t="s">
        <v>12</v>
      </c>
      <c r="B48" s="61">
        <v>0</v>
      </c>
      <c r="C48" s="55">
        <v>50.174500000000002</v>
      </c>
      <c r="D48" s="73"/>
      <c r="E48" s="49">
        <f t="shared" si="0"/>
        <v>0</v>
      </c>
    </row>
    <row r="49" spans="1:5" ht="17.7" x14ac:dyDescent="0.3">
      <c r="A49" s="5" t="s">
        <v>10</v>
      </c>
      <c r="B49" s="61">
        <v>0</v>
      </c>
      <c r="C49" s="55">
        <v>43.021499999999996</v>
      </c>
      <c r="D49" s="73"/>
      <c r="E49" s="49">
        <f t="shared" si="0"/>
        <v>0</v>
      </c>
    </row>
    <row r="50" spans="1:5" ht="17.7" x14ac:dyDescent="0.3">
      <c r="A50" s="5" t="s">
        <v>11</v>
      </c>
      <c r="B50" s="61">
        <v>0</v>
      </c>
      <c r="C50" s="55">
        <v>45.930999999999997</v>
      </c>
      <c r="D50" s="73"/>
      <c r="E50" s="49">
        <f t="shared" si="0"/>
        <v>0</v>
      </c>
    </row>
    <row r="51" spans="1:5" ht="17.7" x14ac:dyDescent="0.3">
      <c r="A51" s="5" t="s">
        <v>49</v>
      </c>
      <c r="B51" s="61">
        <v>0</v>
      </c>
      <c r="C51" s="55">
        <v>89.584999999999994</v>
      </c>
      <c r="D51" s="73"/>
      <c r="E51" s="49">
        <f t="shared" si="0"/>
        <v>0</v>
      </c>
    </row>
    <row r="52" spans="1:5" ht="17.7" x14ac:dyDescent="0.3">
      <c r="A52" s="5" t="s">
        <v>50</v>
      </c>
      <c r="B52" s="61">
        <v>0</v>
      </c>
      <c r="C52" s="55">
        <v>75.48599999999999</v>
      </c>
      <c r="D52" s="73"/>
      <c r="E52" s="49">
        <f t="shared" si="0"/>
        <v>0</v>
      </c>
    </row>
    <row r="53" spans="1:5" ht="17.7" x14ac:dyDescent="0.3">
      <c r="A53" s="5" t="s">
        <v>32</v>
      </c>
      <c r="B53" s="61">
        <v>0</v>
      </c>
      <c r="C53" s="55">
        <v>115.05749999999999</v>
      </c>
      <c r="D53" s="73"/>
      <c r="E53" s="49">
        <f t="shared" si="0"/>
        <v>0</v>
      </c>
    </row>
    <row r="54" spans="1:5" ht="17.7" x14ac:dyDescent="0.3">
      <c r="A54" s="7" t="s">
        <v>62</v>
      </c>
      <c r="B54" s="61">
        <v>0</v>
      </c>
      <c r="C54" s="55">
        <v>94.357499999999987</v>
      </c>
      <c r="D54" s="73"/>
      <c r="E54" s="49">
        <f t="shared" si="0"/>
        <v>0</v>
      </c>
    </row>
    <row r="55" spans="1:5" ht="17.7" x14ac:dyDescent="0.3">
      <c r="A55" s="5" t="s">
        <v>75</v>
      </c>
      <c r="B55" s="61">
        <v>0</v>
      </c>
      <c r="C55" s="55">
        <v>143.81899999999999</v>
      </c>
      <c r="D55" s="73"/>
      <c r="E55" s="49">
        <f t="shared" si="0"/>
        <v>0</v>
      </c>
    </row>
    <row r="56" spans="1:5" ht="17.7" x14ac:dyDescent="0.3">
      <c r="A56" s="5" t="s">
        <v>33</v>
      </c>
      <c r="B56" s="61">
        <v>0</v>
      </c>
      <c r="C56" s="55">
        <v>233.84099999999998</v>
      </c>
      <c r="D56" s="73"/>
      <c r="E56" s="49">
        <f t="shared" si="0"/>
        <v>0</v>
      </c>
    </row>
    <row r="57" spans="1:5" ht="17.7" x14ac:dyDescent="0.3">
      <c r="A57" s="5" t="s">
        <v>1</v>
      </c>
      <c r="B57" s="61">
        <v>0</v>
      </c>
      <c r="C57" s="55">
        <v>18.123999999999999</v>
      </c>
      <c r="D57" s="73"/>
      <c r="E57" s="49">
        <f t="shared" si="0"/>
        <v>0</v>
      </c>
    </row>
    <row r="58" spans="1:5" ht="17.7" x14ac:dyDescent="0.3">
      <c r="A58" s="5" t="s">
        <v>51</v>
      </c>
      <c r="B58" s="61">
        <v>0</v>
      </c>
      <c r="C58" s="55">
        <v>10.280999999999999</v>
      </c>
      <c r="D58" s="73"/>
      <c r="E58" s="49">
        <f t="shared" si="0"/>
        <v>0</v>
      </c>
    </row>
    <row r="59" spans="1:5" ht="17.7" x14ac:dyDescent="0.3">
      <c r="A59" s="5" t="s">
        <v>2</v>
      </c>
      <c r="B59" s="61">
        <v>0</v>
      </c>
      <c r="C59" s="55">
        <v>14.156499999999999</v>
      </c>
      <c r="D59" s="73"/>
      <c r="E59" s="49">
        <f t="shared" si="0"/>
        <v>0</v>
      </c>
    </row>
    <row r="60" spans="1:5" ht="17.7" x14ac:dyDescent="0.3">
      <c r="A60" s="5" t="s">
        <v>3</v>
      </c>
      <c r="B60" s="61">
        <v>0</v>
      </c>
      <c r="C60" s="55">
        <v>28.749999999999996</v>
      </c>
      <c r="D60" s="73"/>
      <c r="E60" s="49">
        <f t="shared" si="0"/>
        <v>0</v>
      </c>
    </row>
    <row r="61" spans="1:5" ht="17.7" x14ac:dyDescent="0.3">
      <c r="A61" s="5" t="s">
        <v>52</v>
      </c>
      <c r="B61" s="61">
        <v>0</v>
      </c>
      <c r="C61" s="55">
        <v>11.545999999999998</v>
      </c>
      <c r="D61" s="73"/>
      <c r="E61" s="49">
        <f t="shared" si="0"/>
        <v>0</v>
      </c>
    </row>
    <row r="62" spans="1:5" ht="17.7" x14ac:dyDescent="0.3">
      <c r="A62" s="5" t="s">
        <v>34</v>
      </c>
      <c r="B62" s="61">
        <v>0</v>
      </c>
      <c r="C62" s="55">
        <v>9.5794999999999995</v>
      </c>
      <c r="D62" s="73"/>
      <c r="E62" s="49">
        <f t="shared" si="0"/>
        <v>0</v>
      </c>
    </row>
    <row r="63" spans="1:5" ht="17.7" x14ac:dyDescent="0.3">
      <c r="A63" s="5" t="s">
        <v>63</v>
      </c>
      <c r="B63" s="61">
        <v>0</v>
      </c>
      <c r="C63" s="55">
        <v>6.6354999999999986</v>
      </c>
      <c r="D63" s="73"/>
      <c r="E63" s="49">
        <f t="shared" si="0"/>
        <v>0</v>
      </c>
    </row>
    <row r="64" spans="1:5" ht="17.7" x14ac:dyDescent="0.3">
      <c r="A64" s="5" t="s">
        <v>53</v>
      </c>
      <c r="B64" s="61">
        <v>0</v>
      </c>
      <c r="C64" s="55">
        <v>161.04599999999999</v>
      </c>
      <c r="D64" s="73"/>
      <c r="E64" s="49">
        <f t="shared" si="0"/>
        <v>0</v>
      </c>
    </row>
    <row r="65" spans="1:5" ht="18.350000000000001" thickBot="1" x14ac:dyDescent="0.35">
      <c r="A65" s="8" t="s">
        <v>54</v>
      </c>
      <c r="B65" s="74">
        <v>0</v>
      </c>
      <c r="C65" s="50">
        <v>130.85849999999999</v>
      </c>
      <c r="D65" s="75"/>
      <c r="E65" s="50">
        <f t="shared" si="0"/>
        <v>0</v>
      </c>
    </row>
    <row r="66" spans="1:5" ht="30.8" customHeight="1" thickBot="1" x14ac:dyDescent="0.35">
      <c r="A66" s="103" t="s">
        <v>138</v>
      </c>
      <c r="B66" s="104"/>
      <c r="C66" s="104"/>
      <c r="D66" s="104"/>
      <c r="E66" s="76">
        <v>2450</v>
      </c>
    </row>
    <row r="67" spans="1:5" ht="26.2" customHeight="1" thickBot="1" x14ac:dyDescent="0.35">
      <c r="A67" s="96" t="s">
        <v>139</v>
      </c>
      <c r="B67" s="97"/>
      <c r="C67" s="97"/>
      <c r="D67" s="98"/>
      <c r="E67" s="76">
        <f>SUM(E4:E66)</f>
        <v>2450</v>
      </c>
    </row>
    <row r="69" spans="1:5" x14ac:dyDescent="0.3">
      <c r="A69" t="s">
        <v>140</v>
      </c>
    </row>
  </sheetData>
  <sheetProtection algorithmName="SHA-512" hashValue="mIh3j4awoyGTjeATlPb34gfuUWlW/8bwvtdhAXDeNkg3GZOYU8Egb1F7oODuEslhWP66UMFT1nHIQMSON70jjQ==" saltValue="PntTby+QTA7w4t6LltqaJA==" spinCount="100000" sheet="1" objects="1" scenarios="1"/>
  <mergeCells count="4">
    <mergeCell ref="A67:D67"/>
    <mergeCell ref="A1:E1"/>
    <mergeCell ref="A2:E2"/>
    <mergeCell ref="A66:D66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A30EF8-30FB-456F-91C0-BE78F4C496F2}">
  <dimension ref="A1:E36"/>
  <sheetViews>
    <sheetView topLeftCell="A15" workbookViewId="0">
      <selection activeCell="B4" sqref="B4"/>
    </sheetView>
  </sheetViews>
  <sheetFormatPr baseColWidth="10" defaultRowHeight="15.05" x14ac:dyDescent="0.3"/>
  <cols>
    <col min="1" max="1" width="71.6640625" bestFit="1" customWidth="1"/>
    <col min="2" max="2" width="13.6640625" customWidth="1"/>
    <col min="3" max="3" width="8.6640625" style="36" customWidth="1"/>
    <col min="4" max="4" width="5.33203125" customWidth="1"/>
    <col min="5" max="5" width="13.6640625" style="36" customWidth="1"/>
  </cols>
  <sheetData>
    <row r="1" spans="1:5" ht="18" customHeight="1" x14ac:dyDescent="0.3">
      <c r="A1" s="88" t="s">
        <v>64</v>
      </c>
      <c r="B1" s="89"/>
      <c r="C1" s="89"/>
      <c r="D1" s="89"/>
      <c r="E1" s="89"/>
    </row>
    <row r="2" spans="1:5" ht="18" thickBot="1" x14ac:dyDescent="0.35">
      <c r="A2" s="90" t="s">
        <v>110</v>
      </c>
      <c r="B2" s="91"/>
      <c r="C2" s="91"/>
      <c r="D2" s="91"/>
      <c r="E2" s="91"/>
    </row>
    <row r="3" spans="1:5" ht="33.75" customHeight="1" thickBot="1" x14ac:dyDescent="0.35">
      <c r="A3" s="1" t="s">
        <v>57</v>
      </c>
      <c r="B3" s="3" t="s">
        <v>152</v>
      </c>
      <c r="C3" s="92" t="s">
        <v>58</v>
      </c>
      <c r="D3" s="93"/>
      <c r="E3" s="29" t="s">
        <v>151</v>
      </c>
    </row>
    <row r="4" spans="1:5" ht="18" x14ac:dyDescent="0.3">
      <c r="A4" s="9" t="s">
        <v>94</v>
      </c>
      <c r="B4" s="65">
        <v>6</v>
      </c>
      <c r="C4" s="69">
        <v>49.75</v>
      </c>
      <c r="D4" s="30" t="s">
        <v>107</v>
      </c>
      <c r="E4" s="40">
        <f t="shared" ref="E4:E33" si="0">B4*C4</f>
        <v>298.5</v>
      </c>
    </row>
    <row r="5" spans="1:5" ht="18" x14ac:dyDescent="0.3">
      <c r="A5" s="10" t="s">
        <v>95</v>
      </c>
      <c r="B5" s="66">
        <v>1</v>
      </c>
      <c r="C5" s="70">
        <v>20.65</v>
      </c>
      <c r="D5" s="31" t="s">
        <v>108</v>
      </c>
      <c r="E5" s="41">
        <f t="shared" si="0"/>
        <v>20.65</v>
      </c>
    </row>
    <row r="6" spans="1:5" ht="18" x14ac:dyDescent="0.3">
      <c r="A6" s="10" t="s">
        <v>96</v>
      </c>
      <c r="B6" s="66">
        <v>8</v>
      </c>
      <c r="C6" s="70">
        <v>47.27</v>
      </c>
      <c r="D6" s="31" t="s">
        <v>107</v>
      </c>
      <c r="E6" s="41">
        <f t="shared" si="0"/>
        <v>378.16</v>
      </c>
    </row>
    <row r="7" spans="1:5" ht="18" x14ac:dyDescent="0.3">
      <c r="A7" s="10" t="s">
        <v>97</v>
      </c>
      <c r="B7" s="66">
        <v>0</v>
      </c>
      <c r="C7" s="70">
        <v>39.53</v>
      </c>
      <c r="D7" s="31" t="s">
        <v>107</v>
      </c>
      <c r="E7" s="41">
        <f t="shared" si="0"/>
        <v>0</v>
      </c>
    </row>
    <row r="8" spans="1:5" ht="18" x14ac:dyDescent="0.4">
      <c r="A8" s="81" t="s">
        <v>98</v>
      </c>
      <c r="B8" s="66">
        <v>2</v>
      </c>
      <c r="C8" s="70">
        <v>110.32</v>
      </c>
      <c r="D8" s="31" t="s">
        <v>107</v>
      </c>
      <c r="E8" s="41">
        <f t="shared" si="0"/>
        <v>220.64</v>
      </c>
    </row>
    <row r="9" spans="1:5" ht="18" x14ac:dyDescent="0.4">
      <c r="A9" s="81" t="s">
        <v>99</v>
      </c>
      <c r="B9" s="66">
        <v>0</v>
      </c>
      <c r="C9" s="70">
        <v>265.16000000000003</v>
      </c>
      <c r="D9" s="31" t="s">
        <v>107</v>
      </c>
      <c r="E9" s="41">
        <f t="shared" si="0"/>
        <v>0</v>
      </c>
    </row>
    <row r="10" spans="1:5" ht="18" x14ac:dyDescent="0.4">
      <c r="A10" s="11" t="s">
        <v>100</v>
      </c>
      <c r="B10" s="66">
        <v>0</v>
      </c>
      <c r="C10" s="70">
        <v>24</v>
      </c>
      <c r="D10" s="31" t="s">
        <v>107</v>
      </c>
      <c r="E10" s="41">
        <f t="shared" si="0"/>
        <v>0</v>
      </c>
    </row>
    <row r="11" spans="1:5" ht="17.7" x14ac:dyDescent="0.35">
      <c r="A11" s="11" t="s">
        <v>101</v>
      </c>
      <c r="B11" s="66">
        <v>0</v>
      </c>
      <c r="C11" s="70">
        <v>20</v>
      </c>
      <c r="D11" s="31" t="s">
        <v>109</v>
      </c>
      <c r="E11" s="41">
        <f t="shared" si="0"/>
        <v>0</v>
      </c>
    </row>
    <row r="12" spans="1:5" ht="18" x14ac:dyDescent="0.4">
      <c r="A12" s="11" t="s">
        <v>102</v>
      </c>
      <c r="B12" s="66">
        <v>0</v>
      </c>
      <c r="C12" s="70">
        <v>6.5</v>
      </c>
      <c r="D12" s="31" t="s">
        <v>109</v>
      </c>
      <c r="E12" s="41">
        <f t="shared" si="0"/>
        <v>0</v>
      </c>
    </row>
    <row r="13" spans="1:5" ht="18" x14ac:dyDescent="0.4">
      <c r="A13" s="11" t="s">
        <v>76</v>
      </c>
      <c r="B13" s="66">
        <v>4</v>
      </c>
      <c r="C13" s="70">
        <v>53.27</v>
      </c>
      <c r="D13" s="31" t="s">
        <v>108</v>
      </c>
      <c r="E13" s="41">
        <f t="shared" si="0"/>
        <v>213.08</v>
      </c>
    </row>
    <row r="14" spans="1:5" ht="18" x14ac:dyDescent="0.4">
      <c r="A14" s="11" t="s">
        <v>103</v>
      </c>
      <c r="B14" s="66">
        <v>0</v>
      </c>
      <c r="C14" s="70">
        <v>66.599999999999994</v>
      </c>
      <c r="D14" s="31" t="s">
        <v>108</v>
      </c>
      <c r="E14" s="41">
        <f t="shared" si="0"/>
        <v>0</v>
      </c>
    </row>
    <row r="15" spans="1:5" ht="18" x14ac:dyDescent="0.3">
      <c r="A15" s="10" t="s">
        <v>104</v>
      </c>
      <c r="B15" s="66">
        <v>0</v>
      </c>
      <c r="C15" s="70">
        <v>2.93</v>
      </c>
      <c r="D15" s="31" t="s">
        <v>107</v>
      </c>
      <c r="E15" s="41">
        <f t="shared" si="0"/>
        <v>0</v>
      </c>
    </row>
    <row r="16" spans="1:5" ht="18" x14ac:dyDescent="0.3">
      <c r="A16" s="10" t="s">
        <v>105</v>
      </c>
      <c r="B16" s="66">
        <v>0</v>
      </c>
      <c r="C16" s="70">
        <v>47.19</v>
      </c>
      <c r="D16" s="31" t="s">
        <v>107</v>
      </c>
      <c r="E16" s="41">
        <f t="shared" si="0"/>
        <v>0</v>
      </c>
    </row>
    <row r="17" spans="1:5" ht="18" x14ac:dyDescent="0.4">
      <c r="A17" s="12" t="s">
        <v>77</v>
      </c>
      <c r="B17" s="66">
        <v>0</v>
      </c>
      <c r="C17" s="70">
        <v>84.24</v>
      </c>
      <c r="D17" s="31" t="s">
        <v>107</v>
      </c>
      <c r="E17" s="41">
        <f t="shared" si="0"/>
        <v>0</v>
      </c>
    </row>
    <row r="18" spans="1:5" ht="18" x14ac:dyDescent="0.3">
      <c r="A18" s="15" t="s">
        <v>106</v>
      </c>
      <c r="B18" s="67">
        <v>0</v>
      </c>
      <c r="C18" s="70">
        <v>6.71</v>
      </c>
      <c r="D18" s="31" t="s">
        <v>107</v>
      </c>
      <c r="E18" s="41">
        <f t="shared" si="0"/>
        <v>0</v>
      </c>
    </row>
    <row r="19" spans="1:5" ht="18" x14ac:dyDescent="0.3">
      <c r="A19" s="64" t="s">
        <v>111</v>
      </c>
      <c r="B19" s="66">
        <v>14</v>
      </c>
      <c r="C19" s="70">
        <v>3.12</v>
      </c>
      <c r="D19" s="31" t="s">
        <v>126</v>
      </c>
      <c r="E19" s="41">
        <f t="shared" si="0"/>
        <v>43.68</v>
      </c>
    </row>
    <row r="20" spans="1:5" ht="18" x14ac:dyDescent="0.3">
      <c r="A20" s="64" t="s">
        <v>112</v>
      </c>
      <c r="B20" s="66">
        <v>2</v>
      </c>
      <c r="C20" s="70">
        <v>24.53</v>
      </c>
      <c r="D20" s="31" t="s">
        <v>126</v>
      </c>
      <c r="E20" s="41">
        <f t="shared" si="0"/>
        <v>49.06</v>
      </c>
    </row>
    <row r="21" spans="1:5" ht="18" x14ac:dyDescent="0.3">
      <c r="A21" s="64" t="s">
        <v>113</v>
      </c>
      <c r="B21" s="66">
        <v>2</v>
      </c>
      <c r="C21" s="70">
        <v>24.53</v>
      </c>
      <c r="D21" s="31" t="s">
        <v>126</v>
      </c>
      <c r="E21" s="41">
        <f t="shared" si="0"/>
        <v>49.06</v>
      </c>
    </row>
    <row r="22" spans="1:5" ht="18" x14ac:dyDescent="0.3">
      <c r="A22" s="64" t="s">
        <v>114</v>
      </c>
      <c r="B22" s="66">
        <v>0</v>
      </c>
      <c r="C22" s="70">
        <v>20.75</v>
      </c>
      <c r="D22" s="31" t="s">
        <v>126</v>
      </c>
      <c r="E22" s="41">
        <f t="shared" si="0"/>
        <v>0</v>
      </c>
    </row>
    <row r="23" spans="1:5" ht="18" x14ac:dyDescent="0.3">
      <c r="A23" s="64" t="s">
        <v>115</v>
      </c>
      <c r="B23" s="66">
        <v>8</v>
      </c>
      <c r="C23" s="70">
        <v>15.6</v>
      </c>
      <c r="D23" s="31" t="s">
        <v>126</v>
      </c>
      <c r="E23" s="41">
        <f t="shared" si="0"/>
        <v>124.8</v>
      </c>
    </row>
    <row r="24" spans="1:5" ht="18" x14ac:dyDescent="0.3">
      <c r="A24" s="64" t="s">
        <v>116</v>
      </c>
      <c r="B24" s="66">
        <v>4</v>
      </c>
      <c r="C24" s="70">
        <v>31.65</v>
      </c>
      <c r="D24" s="31" t="s">
        <v>126</v>
      </c>
      <c r="E24" s="41">
        <f t="shared" si="0"/>
        <v>126.6</v>
      </c>
    </row>
    <row r="25" spans="1:5" ht="18" x14ac:dyDescent="0.3">
      <c r="A25" s="64" t="s">
        <v>117</v>
      </c>
      <c r="B25" s="66">
        <v>0</v>
      </c>
      <c r="C25" s="70">
        <v>31.65</v>
      </c>
      <c r="D25" s="31" t="s">
        <v>126</v>
      </c>
      <c r="E25" s="41">
        <f t="shared" si="0"/>
        <v>0</v>
      </c>
    </row>
    <row r="26" spans="1:5" ht="18" x14ac:dyDescent="0.3">
      <c r="A26" s="64" t="s">
        <v>118</v>
      </c>
      <c r="B26" s="66">
        <v>0</v>
      </c>
      <c r="C26" s="70">
        <v>51.63</v>
      </c>
      <c r="D26" s="31" t="s">
        <v>126</v>
      </c>
      <c r="E26" s="41">
        <f t="shared" si="0"/>
        <v>0</v>
      </c>
    </row>
    <row r="27" spans="1:5" ht="18" x14ac:dyDescent="0.3">
      <c r="A27" s="64" t="s">
        <v>119</v>
      </c>
      <c r="B27" s="66">
        <v>0</v>
      </c>
      <c r="C27" s="70">
        <v>21.1</v>
      </c>
      <c r="D27" s="31" t="s">
        <v>126</v>
      </c>
      <c r="E27" s="41">
        <f t="shared" si="0"/>
        <v>0</v>
      </c>
    </row>
    <row r="28" spans="1:5" ht="18" x14ac:dyDescent="0.3">
      <c r="A28" s="64" t="s">
        <v>120</v>
      </c>
      <c r="B28" s="66">
        <v>0</v>
      </c>
      <c r="C28" s="70">
        <v>21.1</v>
      </c>
      <c r="D28" s="31" t="s">
        <v>126</v>
      </c>
      <c r="E28" s="41">
        <f t="shared" si="0"/>
        <v>0</v>
      </c>
    </row>
    <row r="29" spans="1:5" ht="18" x14ac:dyDescent="0.3">
      <c r="A29" s="64" t="s">
        <v>121</v>
      </c>
      <c r="B29" s="66">
        <v>0</v>
      </c>
      <c r="C29" s="70">
        <v>35.15</v>
      </c>
      <c r="D29" s="31" t="s">
        <v>126</v>
      </c>
      <c r="E29" s="41">
        <f t="shared" si="0"/>
        <v>0</v>
      </c>
    </row>
    <row r="30" spans="1:5" ht="18" x14ac:dyDescent="0.3">
      <c r="A30" s="64" t="s">
        <v>122</v>
      </c>
      <c r="B30" s="66">
        <v>0</v>
      </c>
      <c r="C30" s="70">
        <v>35.15</v>
      </c>
      <c r="D30" s="31" t="s">
        <v>126</v>
      </c>
      <c r="E30" s="41">
        <f t="shared" si="0"/>
        <v>0</v>
      </c>
    </row>
    <row r="31" spans="1:5" ht="18" x14ac:dyDescent="0.3">
      <c r="A31" s="64" t="s">
        <v>123</v>
      </c>
      <c r="B31" s="66">
        <v>3</v>
      </c>
      <c r="C31" s="70">
        <v>62.5</v>
      </c>
      <c r="D31" s="31" t="s">
        <v>126</v>
      </c>
      <c r="E31" s="41">
        <f t="shared" si="0"/>
        <v>187.5</v>
      </c>
    </row>
    <row r="32" spans="1:5" ht="18" x14ac:dyDescent="0.3">
      <c r="A32" s="64" t="s">
        <v>124</v>
      </c>
      <c r="B32" s="66">
        <v>0</v>
      </c>
      <c r="C32" s="70">
        <v>37.96</v>
      </c>
      <c r="D32" s="31" t="s">
        <v>126</v>
      </c>
      <c r="E32" s="41">
        <f t="shared" si="0"/>
        <v>0</v>
      </c>
    </row>
    <row r="33" spans="1:5" ht="18.649999999999999" thickBot="1" x14ac:dyDescent="0.35">
      <c r="A33" s="62" t="s">
        <v>125</v>
      </c>
      <c r="B33" s="68">
        <v>0</v>
      </c>
      <c r="C33" s="71">
        <v>55.06</v>
      </c>
      <c r="D33" s="43" t="s">
        <v>127</v>
      </c>
      <c r="E33" s="42">
        <f t="shared" si="0"/>
        <v>0</v>
      </c>
    </row>
    <row r="34" spans="1:5" ht="18.649999999999999" thickBot="1" x14ac:dyDescent="0.35">
      <c r="A34" s="105" t="s">
        <v>66</v>
      </c>
      <c r="B34" s="106"/>
      <c r="C34" s="106"/>
      <c r="D34" s="107"/>
      <c r="E34" s="39">
        <v>27934.52</v>
      </c>
    </row>
    <row r="35" spans="1:5" ht="27" customHeight="1" thickBot="1" x14ac:dyDescent="0.35">
      <c r="A35" s="85" t="s">
        <v>80</v>
      </c>
      <c r="B35" s="86"/>
      <c r="C35" s="86"/>
      <c r="D35" s="87"/>
      <c r="E35" s="39">
        <f>SUM(E4:E34)</f>
        <v>29646.25</v>
      </c>
    </row>
    <row r="36" spans="1:5" ht="14.4" x14ac:dyDescent="0.3">
      <c r="D36" s="14" t="s">
        <v>147</v>
      </c>
      <c r="E36" s="44">
        <f>E35</f>
        <v>29646.25</v>
      </c>
    </row>
  </sheetData>
  <sheetProtection algorithmName="SHA-512" hashValue="NiXQc0gxTPyOA1QQGjDuskf74kRr96OlTPKWM9gp/zG9qOKqtYdCrTYsy5dgoR4IKywALijHTrRPrbHw8zwfMA==" saltValue="Y68sT9ix6p/oIQg9tzF4/g==" spinCount="100000" sheet="1" objects="1" scenarios="1"/>
  <mergeCells count="5">
    <mergeCell ref="A1:E1"/>
    <mergeCell ref="A2:E2"/>
    <mergeCell ref="C3:D3"/>
    <mergeCell ref="A34:D34"/>
    <mergeCell ref="A35:D35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2D840-43DF-4A7B-914F-AC89292B18B6}">
  <sheetPr>
    <pageSetUpPr fitToPage="1"/>
  </sheetPr>
  <dimension ref="A1:H70"/>
  <sheetViews>
    <sheetView topLeftCell="A52" zoomScale="90" zoomScaleNormal="90" workbookViewId="0">
      <selection activeCell="D4" sqref="D4:D66"/>
    </sheetView>
  </sheetViews>
  <sheetFormatPr baseColWidth="10" defaultColWidth="10.88671875" defaultRowHeight="15.05" x14ac:dyDescent="0.3"/>
  <cols>
    <col min="1" max="1" width="95.6640625" bestFit="1" customWidth="1"/>
    <col min="2" max="2" width="13.6640625" customWidth="1"/>
    <col min="3" max="3" width="13.6640625" style="36" customWidth="1"/>
    <col min="4" max="4" width="13.6640625" customWidth="1"/>
    <col min="5" max="5" width="13.6640625" style="36" customWidth="1"/>
  </cols>
  <sheetData>
    <row r="1" spans="1:5" ht="18" customHeight="1" x14ac:dyDescent="0.3">
      <c r="A1" s="99" t="s">
        <v>134</v>
      </c>
      <c r="B1" s="100"/>
      <c r="C1" s="100"/>
      <c r="D1" s="100"/>
      <c r="E1" s="100"/>
    </row>
    <row r="2" spans="1:5" ht="20.95" thickBot="1" x14ac:dyDescent="0.35">
      <c r="A2" s="101" t="s">
        <v>148</v>
      </c>
      <c r="B2" s="102"/>
      <c r="C2" s="102"/>
      <c r="D2" s="102"/>
      <c r="E2" s="102"/>
    </row>
    <row r="3" spans="1:5" ht="47.95" customHeight="1" thickBot="1" x14ac:dyDescent="0.35">
      <c r="A3" s="16" t="s">
        <v>57</v>
      </c>
      <c r="B3" s="18" t="s">
        <v>135</v>
      </c>
      <c r="C3" s="51" t="s">
        <v>133</v>
      </c>
      <c r="D3" s="17" t="s">
        <v>136</v>
      </c>
      <c r="E3" s="47" t="s">
        <v>137</v>
      </c>
    </row>
    <row r="4" spans="1:5" ht="17.7" x14ac:dyDescent="0.3">
      <c r="A4" s="56" t="s">
        <v>16</v>
      </c>
      <c r="B4" s="45">
        <v>0</v>
      </c>
      <c r="C4" s="48">
        <v>63.778999999999996</v>
      </c>
      <c r="D4" s="52"/>
      <c r="E4" s="48">
        <f>D4*B4</f>
        <v>0</v>
      </c>
    </row>
    <row r="5" spans="1:5" ht="17.7" x14ac:dyDescent="0.3">
      <c r="A5" s="57" t="s">
        <v>35</v>
      </c>
      <c r="B5" s="46">
        <v>0</v>
      </c>
      <c r="C5" s="49">
        <v>4.117</v>
      </c>
      <c r="D5" s="53"/>
      <c r="E5" s="49">
        <f t="shared" ref="E5:E66" si="0">D5*B5</f>
        <v>0</v>
      </c>
    </row>
    <row r="6" spans="1:5" ht="17.7" x14ac:dyDescent="0.3">
      <c r="A6" s="57" t="s">
        <v>69</v>
      </c>
      <c r="B6" s="46">
        <v>24</v>
      </c>
      <c r="C6" s="49">
        <v>7.2564999999999991</v>
      </c>
      <c r="D6" s="53"/>
      <c r="E6" s="49">
        <f t="shared" si="0"/>
        <v>0</v>
      </c>
    </row>
    <row r="7" spans="1:5" ht="17.7" x14ac:dyDescent="0.3">
      <c r="A7" s="57" t="s">
        <v>70</v>
      </c>
      <c r="B7" s="46">
        <v>0</v>
      </c>
      <c r="C7" s="49">
        <v>4.8414999999999999</v>
      </c>
      <c r="D7" s="53"/>
      <c r="E7" s="49">
        <f t="shared" si="0"/>
        <v>0</v>
      </c>
    </row>
    <row r="8" spans="1:5" ht="17.7" x14ac:dyDescent="0.3">
      <c r="A8" s="57" t="s">
        <v>71</v>
      </c>
      <c r="B8" s="46">
        <v>0</v>
      </c>
      <c r="C8" s="49">
        <v>6.0604999999999993</v>
      </c>
      <c r="D8" s="53"/>
      <c r="E8" s="49">
        <f t="shared" si="0"/>
        <v>0</v>
      </c>
    </row>
    <row r="9" spans="1:5" ht="17.7" x14ac:dyDescent="0.3">
      <c r="A9" s="57" t="s">
        <v>36</v>
      </c>
      <c r="B9" s="46">
        <v>0</v>
      </c>
      <c r="C9" s="49">
        <v>21.631499999999996</v>
      </c>
      <c r="D9" s="53"/>
      <c r="E9" s="49">
        <f t="shared" si="0"/>
        <v>0</v>
      </c>
    </row>
    <row r="10" spans="1:5" ht="17.7" x14ac:dyDescent="0.3">
      <c r="A10" s="57" t="s">
        <v>17</v>
      </c>
      <c r="B10" s="46">
        <v>0</v>
      </c>
      <c r="C10" s="49">
        <v>3.8639999999999994</v>
      </c>
      <c r="D10" s="53"/>
      <c r="E10" s="49">
        <f t="shared" si="0"/>
        <v>0</v>
      </c>
    </row>
    <row r="11" spans="1:5" ht="17.7" x14ac:dyDescent="0.3">
      <c r="A11" s="57" t="s">
        <v>18</v>
      </c>
      <c r="B11" s="46">
        <v>0</v>
      </c>
      <c r="C11" s="49">
        <v>21.884499999999999</v>
      </c>
      <c r="D11" s="53"/>
      <c r="E11" s="49">
        <f t="shared" si="0"/>
        <v>0</v>
      </c>
    </row>
    <row r="12" spans="1:5" ht="17.7" x14ac:dyDescent="0.3">
      <c r="A12" s="57" t="s">
        <v>59</v>
      </c>
      <c r="B12" s="46">
        <v>0</v>
      </c>
      <c r="C12" s="49">
        <v>8.7054999999999989</v>
      </c>
      <c r="D12" s="53"/>
      <c r="E12" s="49">
        <f t="shared" si="0"/>
        <v>0</v>
      </c>
    </row>
    <row r="13" spans="1:5" ht="29.45" x14ac:dyDescent="0.3">
      <c r="A13" s="58" t="s">
        <v>81</v>
      </c>
      <c r="B13" s="46">
        <v>0</v>
      </c>
      <c r="C13" s="49">
        <v>19.595999999999997</v>
      </c>
      <c r="D13" s="53"/>
      <c r="E13" s="49">
        <f t="shared" si="0"/>
        <v>0</v>
      </c>
    </row>
    <row r="14" spans="1:5" ht="29.45" x14ac:dyDescent="0.3">
      <c r="A14" s="58" t="s">
        <v>82</v>
      </c>
      <c r="B14" s="46">
        <v>0</v>
      </c>
      <c r="C14" s="49">
        <v>29.393999999999995</v>
      </c>
      <c r="D14" s="53"/>
      <c r="E14" s="49">
        <f t="shared" si="0"/>
        <v>0</v>
      </c>
    </row>
    <row r="15" spans="1:5" ht="29.45" x14ac:dyDescent="0.3">
      <c r="A15" s="58" t="s">
        <v>83</v>
      </c>
      <c r="B15" s="46">
        <v>0</v>
      </c>
      <c r="C15" s="49">
        <v>13.063999999999998</v>
      </c>
      <c r="D15" s="53"/>
      <c r="E15" s="49">
        <f t="shared" si="0"/>
        <v>0</v>
      </c>
    </row>
    <row r="16" spans="1:5" ht="17.7" x14ac:dyDescent="0.3">
      <c r="A16" s="57" t="s">
        <v>65</v>
      </c>
      <c r="B16" s="46">
        <v>0</v>
      </c>
      <c r="C16" s="49">
        <v>11.511499999999998</v>
      </c>
      <c r="D16" s="53"/>
      <c r="E16" s="49">
        <f t="shared" si="0"/>
        <v>0</v>
      </c>
    </row>
    <row r="17" spans="1:5" ht="17.7" x14ac:dyDescent="0.3">
      <c r="A17" s="57" t="s">
        <v>37</v>
      </c>
      <c r="B17" s="46">
        <v>0</v>
      </c>
      <c r="C17" s="55">
        <v>75.911500000000004</v>
      </c>
      <c r="D17" s="53"/>
      <c r="E17" s="49">
        <f t="shared" si="0"/>
        <v>0</v>
      </c>
    </row>
    <row r="18" spans="1:5" ht="17.7" x14ac:dyDescent="0.3">
      <c r="A18" s="58" t="s">
        <v>38</v>
      </c>
      <c r="B18" s="46">
        <v>0</v>
      </c>
      <c r="C18" s="55">
        <v>15.110999999999999</v>
      </c>
      <c r="D18" s="53"/>
      <c r="E18" s="49">
        <f t="shared" si="0"/>
        <v>0</v>
      </c>
    </row>
    <row r="19" spans="1:5" ht="17.7" x14ac:dyDescent="0.3">
      <c r="A19" s="58" t="s">
        <v>39</v>
      </c>
      <c r="B19" s="46">
        <v>0</v>
      </c>
      <c r="C19" s="55">
        <v>15.110999999999999</v>
      </c>
      <c r="D19" s="53"/>
      <c r="E19" s="49">
        <f t="shared" si="0"/>
        <v>0</v>
      </c>
    </row>
    <row r="20" spans="1:5" ht="17.7" x14ac:dyDescent="0.3">
      <c r="A20" s="58" t="s">
        <v>40</v>
      </c>
      <c r="B20" s="46">
        <v>0</v>
      </c>
      <c r="C20" s="55">
        <v>15.110999999999999</v>
      </c>
      <c r="D20" s="53"/>
      <c r="E20" s="49">
        <f t="shared" si="0"/>
        <v>0</v>
      </c>
    </row>
    <row r="21" spans="1:5" ht="17.7" x14ac:dyDescent="0.3">
      <c r="A21" s="57" t="s">
        <v>19</v>
      </c>
      <c r="B21" s="46">
        <v>0</v>
      </c>
      <c r="C21" s="55">
        <v>29.221499999999999</v>
      </c>
      <c r="D21" s="53"/>
      <c r="E21" s="49">
        <f t="shared" si="0"/>
        <v>0</v>
      </c>
    </row>
    <row r="22" spans="1:5" ht="17.7" x14ac:dyDescent="0.3">
      <c r="A22" s="57" t="s">
        <v>21</v>
      </c>
      <c r="B22" s="46">
        <v>0</v>
      </c>
      <c r="C22" s="55">
        <v>29.221499999999999</v>
      </c>
      <c r="D22" s="53"/>
      <c r="E22" s="49">
        <f t="shared" si="0"/>
        <v>0</v>
      </c>
    </row>
    <row r="23" spans="1:5" ht="17.7" x14ac:dyDescent="0.3">
      <c r="A23" s="57" t="s">
        <v>20</v>
      </c>
      <c r="B23" s="46">
        <v>0</v>
      </c>
      <c r="C23" s="55">
        <v>29.221499999999999</v>
      </c>
      <c r="D23" s="53"/>
      <c r="E23" s="49">
        <f t="shared" si="0"/>
        <v>0</v>
      </c>
    </row>
    <row r="24" spans="1:5" ht="17.7" x14ac:dyDescent="0.3">
      <c r="A24" s="57" t="s">
        <v>61</v>
      </c>
      <c r="B24" s="46">
        <v>56</v>
      </c>
      <c r="C24" s="55">
        <v>51.864999999999995</v>
      </c>
      <c r="D24" s="53"/>
      <c r="E24" s="49">
        <f t="shared" si="0"/>
        <v>0</v>
      </c>
    </row>
    <row r="25" spans="1:5" ht="17.7" x14ac:dyDescent="0.3">
      <c r="A25" s="57" t="s">
        <v>60</v>
      </c>
      <c r="B25" s="46">
        <v>0</v>
      </c>
      <c r="C25" s="55">
        <v>45.091499999999996</v>
      </c>
      <c r="D25" s="53"/>
      <c r="E25" s="49">
        <f t="shared" si="0"/>
        <v>0</v>
      </c>
    </row>
    <row r="26" spans="1:5" ht="17.7" x14ac:dyDescent="0.3">
      <c r="A26" s="57" t="s">
        <v>72</v>
      </c>
      <c r="B26" s="46">
        <v>0</v>
      </c>
      <c r="C26" s="55">
        <v>34.223999999999997</v>
      </c>
      <c r="D26" s="53"/>
      <c r="E26" s="49">
        <f t="shared" si="0"/>
        <v>0</v>
      </c>
    </row>
    <row r="27" spans="1:5" ht="17.7" x14ac:dyDescent="0.3">
      <c r="A27" s="57" t="s">
        <v>22</v>
      </c>
      <c r="B27" s="46">
        <v>0</v>
      </c>
      <c r="C27" s="55">
        <v>30.164499999999997</v>
      </c>
      <c r="D27" s="53"/>
      <c r="E27" s="49">
        <f t="shared" si="0"/>
        <v>0</v>
      </c>
    </row>
    <row r="28" spans="1:5" ht="17.7" x14ac:dyDescent="0.3">
      <c r="A28" s="57" t="s">
        <v>0</v>
      </c>
      <c r="B28" s="46">
        <v>246</v>
      </c>
      <c r="C28" s="55">
        <v>5.1289999999999996</v>
      </c>
      <c r="D28" s="53"/>
      <c r="E28" s="49">
        <f t="shared" si="0"/>
        <v>0</v>
      </c>
    </row>
    <row r="29" spans="1:5" ht="17.7" x14ac:dyDescent="0.3">
      <c r="A29" s="57" t="s">
        <v>41</v>
      </c>
      <c r="B29" s="46">
        <v>0</v>
      </c>
      <c r="C29" s="55">
        <v>35.224499999999999</v>
      </c>
      <c r="D29" s="53"/>
      <c r="E29" s="49">
        <f t="shared" si="0"/>
        <v>0</v>
      </c>
    </row>
    <row r="30" spans="1:5" ht="17.7" x14ac:dyDescent="0.3">
      <c r="A30" s="57" t="s">
        <v>23</v>
      </c>
      <c r="B30" s="46">
        <v>0</v>
      </c>
      <c r="C30" s="55">
        <v>71.691000000000003</v>
      </c>
      <c r="D30" s="53"/>
      <c r="E30" s="49">
        <f t="shared" si="0"/>
        <v>0</v>
      </c>
    </row>
    <row r="31" spans="1:5" ht="17.7" x14ac:dyDescent="0.3">
      <c r="A31" s="57" t="s">
        <v>42</v>
      </c>
      <c r="B31" s="46">
        <v>0</v>
      </c>
      <c r="C31" s="55">
        <v>50.335500000000003</v>
      </c>
      <c r="D31" s="53"/>
      <c r="E31" s="49">
        <f t="shared" si="0"/>
        <v>0</v>
      </c>
    </row>
    <row r="32" spans="1:5" ht="17.7" x14ac:dyDescent="0.3">
      <c r="A32" s="57" t="s">
        <v>24</v>
      </c>
      <c r="B32" s="46">
        <v>460</v>
      </c>
      <c r="C32" s="55">
        <v>31.889499999999998</v>
      </c>
      <c r="D32" s="53"/>
      <c r="E32" s="49">
        <f t="shared" si="0"/>
        <v>0</v>
      </c>
    </row>
    <row r="33" spans="1:5" ht="17.7" x14ac:dyDescent="0.3">
      <c r="A33" s="57" t="s">
        <v>25</v>
      </c>
      <c r="B33" s="46">
        <v>243</v>
      </c>
      <c r="C33" s="55">
        <v>47.839999999999996</v>
      </c>
      <c r="D33" s="53"/>
      <c r="E33" s="49">
        <f t="shared" si="0"/>
        <v>0</v>
      </c>
    </row>
    <row r="34" spans="1:5" ht="17.7" x14ac:dyDescent="0.3">
      <c r="A34" s="57" t="s">
        <v>26</v>
      </c>
      <c r="B34" s="46">
        <v>0</v>
      </c>
      <c r="C34" s="55">
        <v>63.778999999999996</v>
      </c>
      <c r="D34" s="53"/>
      <c r="E34" s="49">
        <f t="shared" si="0"/>
        <v>0</v>
      </c>
    </row>
    <row r="35" spans="1:5" ht="17.7" x14ac:dyDescent="0.3">
      <c r="A35" s="57" t="s">
        <v>27</v>
      </c>
      <c r="B35" s="46">
        <v>320</v>
      </c>
      <c r="C35" s="55">
        <v>79.729499999999987</v>
      </c>
      <c r="D35" s="53"/>
      <c r="E35" s="49">
        <f t="shared" si="0"/>
        <v>0</v>
      </c>
    </row>
    <row r="36" spans="1:5" ht="17.7" x14ac:dyDescent="0.3">
      <c r="A36" s="57" t="s">
        <v>43</v>
      </c>
      <c r="B36" s="46">
        <v>0</v>
      </c>
      <c r="C36" s="55">
        <v>55.349499999999999</v>
      </c>
      <c r="D36" s="53"/>
      <c r="E36" s="49">
        <f t="shared" si="0"/>
        <v>0</v>
      </c>
    </row>
    <row r="37" spans="1:5" ht="17.7" x14ac:dyDescent="0.3">
      <c r="A37" s="57" t="s">
        <v>28</v>
      </c>
      <c r="B37" s="46">
        <v>0</v>
      </c>
      <c r="C37" s="55">
        <v>19.135999999999999</v>
      </c>
      <c r="D37" s="53"/>
      <c r="E37" s="49">
        <f t="shared" si="0"/>
        <v>0</v>
      </c>
    </row>
    <row r="38" spans="1:5" ht="17.7" x14ac:dyDescent="0.3">
      <c r="A38" s="57" t="s">
        <v>29</v>
      </c>
      <c r="B38" s="46">
        <v>0</v>
      </c>
      <c r="C38" s="55">
        <v>38.271999999999998</v>
      </c>
      <c r="D38" s="53"/>
      <c r="E38" s="49">
        <f t="shared" si="0"/>
        <v>0</v>
      </c>
    </row>
    <row r="39" spans="1:5" ht="17.7" x14ac:dyDescent="0.3">
      <c r="A39" s="59" t="s">
        <v>30</v>
      </c>
      <c r="B39" s="46">
        <v>96</v>
      </c>
      <c r="C39" s="55">
        <v>47.839999999999996</v>
      </c>
      <c r="D39" s="53"/>
      <c r="E39" s="49">
        <f t="shared" si="0"/>
        <v>0</v>
      </c>
    </row>
    <row r="40" spans="1:5" ht="17.7" x14ac:dyDescent="0.3">
      <c r="A40" s="59" t="s">
        <v>31</v>
      </c>
      <c r="B40" s="46">
        <v>235</v>
      </c>
      <c r="C40" s="55">
        <v>57.407999999999994</v>
      </c>
      <c r="D40" s="53"/>
      <c r="E40" s="49">
        <f t="shared" si="0"/>
        <v>0</v>
      </c>
    </row>
    <row r="41" spans="1:5" ht="17.7" x14ac:dyDescent="0.3">
      <c r="A41" s="59" t="s">
        <v>44</v>
      </c>
      <c r="B41" s="46">
        <v>0</v>
      </c>
      <c r="C41" s="55">
        <v>28.220999999999997</v>
      </c>
      <c r="D41" s="53"/>
      <c r="E41" s="49">
        <f t="shared" si="0"/>
        <v>0</v>
      </c>
    </row>
    <row r="42" spans="1:5" ht="17.7" x14ac:dyDescent="0.3">
      <c r="A42" s="57" t="s">
        <v>73</v>
      </c>
      <c r="B42" s="46">
        <v>0</v>
      </c>
      <c r="C42" s="55">
        <v>139.52949999999998</v>
      </c>
      <c r="D42" s="53"/>
      <c r="E42" s="49">
        <f t="shared" si="0"/>
        <v>0</v>
      </c>
    </row>
    <row r="43" spans="1:5" ht="17.7" x14ac:dyDescent="0.3">
      <c r="A43" s="59" t="s">
        <v>45</v>
      </c>
      <c r="B43" s="46">
        <v>0</v>
      </c>
      <c r="C43" s="55">
        <v>17.227</v>
      </c>
      <c r="D43" s="53"/>
      <c r="E43" s="49">
        <f t="shared" si="0"/>
        <v>0</v>
      </c>
    </row>
    <row r="44" spans="1:5" ht="17.7" x14ac:dyDescent="0.3">
      <c r="A44" s="57" t="s">
        <v>74</v>
      </c>
      <c r="B44" s="46">
        <v>0</v>
      </c>
      <c r="C44" s="55">
        <v>25.840499999999995</v>
      </c>
      <c r="D44" s="53"/>
      <c r="E44" s="49">
        <f t="shared" si="0"/>
        <v>0</v>
      </c>
    </row>
    <row r="45" spans="1:5" ht="17.7" x14ac:dyDescent="0.3">
      <c r="A45" s="59" t="s">
        <v>46</v>
      </c>
      <c r="B45" s="46">
        <v>0</v>
      </c>
      <c r="C45" s="55">
        <v>26.829499999999996</v>
      </c>
      <c r="D45" s="53"/>
      <c r="E45" s="49">
        <f t="shared" si="0"/>
        <v>0</v>
      </c>
    </row>
    <row r="46" spans="1:5" ht="17.7" x14ac:dyDescent="0.3">
      <c r="A46" s="57" t="s">
        <v>47</v>
      </c>
      <c r="B46" s="46">
        <v>0</v>
      </c>
      <c r="C46" s="55">
        <v>23.965999999999998</v>
      </c>
      <c r="D46" s="53"/>
      <c r="E46" s="49">
        <f t="shared" si="0"/>
        <v>0</v>
      </c>
    </row>
    <row r="47" spans="1:5" ht="17.7" x14ac:dyDescent="0.3">
      <c r="A47" s="57" t="s">
        <v>48</v>
      </c>
      <c r="B47" s="46">
        <v>0</v>
      </c>
      <c r="C47" s="55">
        <v>25.380499999999998</v>
      </c>
      <c r="D47" s="53"/>
      <c r="E47" s="49">
        <f t="shared" si="0"/>
        <v>0</v>
      </c>
    </row>
    <row r="48" spans="1:5" ht="17.7" x14ac:dyDescent="0.3">
      <c r="A48" s="57" t="s">
        <v>12</v>
      </c>
      <c r="B48" s="46">
        <v>6</v>
      </c>
      <c r="C48" s="55">
        <v>50.174500000000002</v>
      </c>
      <c r="D48" s="53"/>
      <c r="E48" s="49">
        <f t="shared" si="0"/>
        <v>0</v>
      </c>
    </row>
    <row r="49" spans="1:5" ht="17.7" x14ac:dyDescent="0.3">
      <c r="A49" s="57" t="s">
        <v>10</v>
      </c>
      <c r="B49" s="46">
        <v>2</v>
      </c>
      <c r="C49" s="55">
        <v>43.021499999999996</v>
      </c>
      <c r="D49" s="53"/>
      <c r="E49" s="49">
        <f t="shared" si="0"/>
        <v>0</v>
      </c>
    </row>
    <row r="50" spans="1:5" ht="17.7" x14ac:dyDescent="0.3">
      <c r="A50" s="57" t="s">
        <v>11</v>
      </c>
      <c r="B50" s="46">
        <v>2</v>
      </c>
      <c r="C50" s="55">
        <v>45.930999999999997</v>
      </c>
      <c r="D50" s="53"/>
      <c r="E50" s="49">
        <f t="shared" si="0"/>
        <v>0</v>
      </c>
    </row>
    <row r="51" spans="1:5" ht="17.7" x14ac:dyDescent="0.3">
      <c r="A51" s="57" t="s">
        <v>49</v>
      </c>
      <c r="B51" s="46">
        <v>0</v>
      </c>
      <c r="C51" s="55">
        <v>89.584999999999994</v>
      </c>
      <c r="D51" s="53"/>
      <c r="E51" s="49">
        <f t="shared" si="0"/>
        <v>0</v>
      </c>
    </row>
    <row r="52" spans="1:5" ht="17.7" x14ac:dyDescent="0.3">
      <c r="A52" s="57" t="s">
        <v>50</v>
      </c>
      <c r="B52" s="46">
        <v>0</v>
      </c>
      <c r="C52" s="55">
        <v>75.48599999999999</v>
      </c>
      <c r="D52" s="53"/>
      <c r="E52" s="49">
        <f t="shared" si="0"/>
        <v>0</v>
      </c>
    </row>
    <row r="53" spans="1:5" ht="17.7" x14ac:dyDescent="0.3">
      <c r="A53" s="57" t="s">
        <v>32</v>
      </c>
      <c r="B53" s="46">
        <v>8</v>
      </c>
      <c r="C53" s="55">
        <v>115.05749999999999</v>
      </c>
      <c r="D53" s="53"/>
      <c r="E53" s="49">
        <f t="shared" si="0"/>
        <v>0</v>
      </c>
    </row>
    <row r="54" spans="1:5" ht="17.7" x14ac:dyDescent="0.3">
      <c r="A54" s="59" t="s">
        <v>62</v>
      </c>
      <c r="B54" s="46">
        <v>0</v>
      </c>
      <c r="C54" s="55">
        <v>94.357499999999987</v>
      </c>
      <c r="D54" s="53"/>
      <c r="E54" s="49">
        <f t="shared" si="0"/>
        <v>0</v>
      </c>
    </row>
    <row r="55" spans="1:5" ht="17.7" x14ac:dyDescent="0.3">
      <c r="A55" s="57" t="s">
        <v>75</v>
      </c>
      <c r="B55" s="46">
        <v>0</v>
      </c>
      <c r="C55" s="55">
        <v>143.81899999999999</v>
      </c>
      <c r="D55" s="53"/>
      <c r="E55" s="49">
        <f t="shared" si="0"/>
        <v>0</v>
      </c>
    </row>
    <row r="56" spans="1:5" ht="17.7" x14ac:dyDescent="0.3">
      <c r="A56" s="57" t="s">
        <v>33</v>
      </c>
      <c r="B56" s="46">
        <v>0</v>
      </c>
      <c r="C56" s="55">
        <v>233.84099999999998</v>
      </c>
      <c r="D56" s="53"/>
      <c r="E56" s="49">
        <f t="shared" si="0"/>
        <v>0</v>
      </c>
    </row>
    <row r="57" spans="1:5" ht="17.7" x14ac:dyDescent="0.3">
      <c r="A57" s="57" t="s">
        <v>1</v>
      </c>
      <c r="B57" s="46">
        <v>0</v>
      </c>
      <c r="C57" s="55">
        <v>18.123999999999999</v>
      </c>
      <c r="D57" s="53"/>
      <c r="E57" s="49">
        <f t="shared" si="0"/>
        <v>0</v>
      </c>
    </row>
    <row r="58" spans="1:5" ht="17.7" x14ac:dyDescent="0.3">
      <c r="A58" s="57" t="s">
        <v>51</v>
      </c>
      <c r="B58" s="46">
        <v>0</v>
      </c>
      <c r="C58" s="55">
        <v>10.280999999999999</v>
      </c>
      <c r="D58" s="53"/>
      <c r="E58" s="49">
        <f t="shared" si="0"/>
        <v>0</v>
      </c>
    </row>
    <row r="59" spans="1:5" ht="17.7" x14ac:dyDescent="0.3">
      <c r="A59" s="57" t="s">
        <v>2</v>
      </c>
      <c r="B59" s="46">
        <v>122</v>
      </c>
      <c r="C59" s="55">
        <v>14.156499999999999</v>
      </c>
      <c r="D59" s="53"/>
      <c r="E59" s="49">
        <f t="shared" si="0"/>
        <v>0</v>
      </c>
    </row>
    <row r="60" spans="1:5" ht="17.7" x14ac:dyDescent="0.3">
      <c r="A60" s="57" t="s">
        <v>3</v>
      </c>
      <c r="B60" s="46">
        <v>0</v>
      </c>
      <c r="C60" s="55">
        <v>28.749999999999996</v>
      </c>
      <c r="D60" s="53"/>
      <c r="E60" s="49">
        <f t="shared" si="0"/>
        <v>0</v>
      </c>
    </row>
    <row r="61" spans="1:5" ht="17.7" x14ac:dyDescent="0.3">
      <c r="A61" s="57" t="s">
        <v>52</v>
      </c>
      <c r="B61" s="46">
        <v>0</v>
      </c>
      <c r="C61" s="55">
        <v>11.545999999999998</v>
      </c>
      <c r="D61" s="53"/>
      <c r="E61" s="49">
        <f t="shared" si="0"/>
        <v>0</v>
      </c>
    </row>
    <row r="62" spans="1:5" ht="17.7" x14ac:dyDescent="0.3">
      <c r="A62" s="57" t="s">
        <v>34</v>
      </c>
      <c r="B62" s="46">
        <v>0</v>
      </c>
      <c r="C62" s="55">
        <v>9.5794999999999995</v>
      </c>
      <c r="D62" s="53"/>
      <c r="E62" s="49">
        <f t="shared" si="0"/>
        <v>0</v>
      </c>
    </row>
    <row r="63" spans="1:5" ht="17.7" x14ac:dyDescent="0.3">
      <c r="A63" s="57" t="s">
        <v>63</v>
      </c>
      <c r="B63" s="46">
        <v>0</v>
      </c>
      <c r="C63" s="55">
        <v>6.6354999999999986</v>
      </c>
      <c r="D63" s="53"/>
      <c r="E63" s="49">
        <f t="shared" si="0"/>
        <v>0</v>
      </c>
    </row>
    <row r="64" spans="1:5" ht="17.7" x14ac:dyDescent="0.3">
      <c r="A64" s="57" t="s">
        <v>53</v>
      </c>
      <c r="B64" s="46">
        <v>0</v>
      </c>
      <c r="C64" s="55">
        <v>161.04599999999999</v>
      </c>
      <c r="D64" s="53"/>
      <c r="E64" s="49">
        <f t="shared" si="0"/>
        <v>0</v>
      </c>
    </row>
    <row r="65" spans="1:8" ht="17.7" x14ac:dyDescent="0.3">
      <c r="A65" s="60" t="s">
        <v>54</v>
      </c>
      <c r="B65" s="46">
        <v>0</v>
      </c>
      <c r="C65" s="55">
        <v>130.85849999999999</v>
      </c>
      <c r="D65" s="54"/>
      <c r="E65" s="49">
        <f t="shared" si="0"/>
        <v>0</v>
      </c>
    </row>
    <row r="66" spans="1:8" ht="18.350000000000001" thickBot="1" x14ac:dyDescent="0.35">
      <c r="A66" s="62" t="s">
        <v>141</v>
      </c>
      <c r="B66" s="61">
        <v>0</v>
      </c>
      <c r="C66" s="55">
        <v>29.9</v>
      </c>
      <c r="D66" s="54"/>
      <c r="E66" s="50">
        <f t="shared" si="0"/>
        <v>0</v>
      </c>
    </row>
    <row r="67" spans="1:8" ht="30.8" customHeight="1" thickBot="1" x14ac:dyDescent="0.35">
      <c r="A67" s="108" t="s">
        <v>138</v>
      </c>
      <c r="B67" s="109"/>
      <c r="C67" s="109"/>
      <c r="D67" s="110"/>
      <c r="E67" s="63">
        <v>1900</v>
      </c>
    </row>
    <row r="68" spans="1:8" ht="26.2" customHeight="1" thickBot="1" x14ac:dyDescent="0.35">
      <c r="A68" s="96" t="s">
        <v>142</v>
      </c>
      <c r="B68" s="97"/>
      <c r="C68" s="97"/>
      <c r="D68" s="98"/>
      <c r="E68" s="63">
        <f>SUM(E4:E67)</f>
        <v>1900</v>
      </c>
    </row>
    <row r="69" spans="1:8" x14ac:dyDescent="0.3">
      <c r="H69" s="36"/>
    </row>
    <row r="70" spans="1:8" x14ac:dyDescent="0.3">
      <c r="A70" t="s">
        <v>140</v>
      </c>
    </row>
  </sheetData>
  <sheetProtection algorithmName="SHA-512" hashValue="IPHANKPq4/ZFBWTbg4PDUtdtPILaY5UV5Rz+FVeJc2ek/ZHmif4R9VfCkdDHcOqPMG77i/Bc3anmB36q1w6T2A==" saltValue="nPfo4T5MTiJunq7DCQmpAA==" spinCount="100000" sheet="1" objects="1" scenarios="1"/>
  <mergeCells count="4">
    <mergeCell ref="A1:E1"/>
    <mergeCell ref="A2:E2"/>
    <mergeCell ref="A67:D67"/>
    <mergeCell ref="A68:D68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3"/>
  <dimension ref="A1:G56"/>
  <sheetViews>
    <sheetView tabSelected="1" view="pageBreakPreview" zoomScale="70" zoomScaleNormal="70" zoomScaleSheetLayoutView="70" workbookViewId="0">
      <selection activeCell="F10" sqref="F10:F13"/>
    </sheetView>
  </sheetViews>
  <sheetFormatPr baseColWidth="10" defaultRowHeight="15.05" x14ac:dyDescent="0.3"/>
  <cols>
    <col min="1" max="1" width="36.88671875" customWidth="1"/>
    <col min="2" max="2" width="18.5546875" customWidth="1"/>
    <col min="3" max="5" width="19.88671875" customWidth="1"/>
    <col min="6" max="6" width="23.44140625" customWidth="1"/>
    <col min="7" max="7" width="25.88671875" customWidth="1"/>
  </cols>
  <sheetData>
    <row r="1" spans="1:7" ht="21.6" x14ac:dyDescent="0.5">
      <c r="A1" s="121" t="s">
        <v>92</v>
      </c>
      <c r="B1" s="122"/>
      <c r="C1" s="122"/>
      <c r="D1" s="122"/>
      <c r="E1" s="122"/>
      <c r="F1" s="122"/>
      <c r="G1" s="123"/>
    </row>
    <row r="2" spans="1:7" ht="22.25" thickBot="1" x14ac:dyDescent="0.55000000000000004">
      <c r="A2" s="124" t="s">
        <v>4</v>
      </c>
      <c r="B2" s="125"/>
      <c r="C2" s="125"/>
      <c r="D2" s="125"/>
      <c r="E2" s="125"/>
      <c r="F2" s="125"/>
      <c r="G2" s="126"/>
    </row>
    <row r="3" spans="1:7" ht="16.2" x14ac:dyDescent="0.35">
      <c r="A3" s="20"/>
      <c r="B3" s="20"/>
      <c r="C3" s="20"/>
      <c r="D3" s="20"/>
      <c r="E3" s="20"/>
      <c r="F3" s="20"/>
      <c r="G3" s="20"/>
    </row>
    <row r="4" spans="1:7" ht="16.2" x14ac:dyDescent="0.35">
      <c r="A4" s="20"/>
      <c r="B4" s="20"/>
      <c r="C4" s="20"/>
      <c r="D4" s="20"/>
      <c r="E4" s="20"/>
      <c r="F4" s="20"/>
      <c r="G4" s="20"/>
    </row>
    <row r="5" spans="1:7" ht="85.1" x14ac:dyDescent="0.35">
      <c r="A5" s="21"/>
      <c r="B5" s="22" t="s">
        <v>8</v>
      </c>
      <c r="C5" s="23" t="s">
        <v>5</v>
      </c>
      <c r="D5" s="24" t="s">
        <v>6</v>
      </c>
      <c r="E5" s="24" t="s">
        <v>55</v>
      </c>
      <c r="F5" s="24" t="s">
        <v>56</v>
      </c>
      <c r="G5" s="25" t="s">
        <v>9</v>
      </c>
    </row>
    <row r="6" spans="1:7" ht="32.25" customHeight="1" x14ac:dyDescent="0.3">
      <c r="A6" s="111" t="s">
        <v>84</v>
      </c>
      <c r="B6" s="112">
        <v>120</v>
      </c>
      <c r="C6" s="114">
        <v>63.51</v>
      </c>
      <c r="D6" s="23" t="s">
        <v>14</v>
      </c>
      <c r="E6" s="26"/>
      <c r="F6" s="113">
        <f>E6+E7+E8+E9</f>
        <v>0</v>
      </c>
      <c r="G6" s="112">
        <f>F6*B6</f>
        <v>0</v>
      </c>
    </row>
    <row r="7" spans="1:7" ht="34.049999999999997" x14ac:dyDescent="0.3">
      <c r="A7" s="111"/>
      <c r="B7" s="112"/>
      <c r="C7" s="114"/>
      <c r="D7" s="23" t="s">
        <v>15</v>
      </c>
      <c r="E7" s="26"/>
      <c r="F7" s="113"/>
      <c r="G7" s="112"/>
    </row>
    <row r="8" spans="1:7" ht="25.55" customHeight="1" x14ac:dyDescent="0.3">
      <c r="A8" s="111"/>
      <c r="B8" s="112"/>
      <c r="C8" s="114"/>
      <c r="D8" s="23" t="s">
        <v>13</v>
      </c>
      <c r="E8" s="26"/>
      <c r="F8" s="113"/>
      <c r="G8" s="112"/>
    </row>
    <row r="9" spans="1:7" ht="34.549999999999997" customHeight="1" x14ac:dyDescent="0.3">
      <c r="A9" s="111"/>
      <c r="B9" s="112"/>
      <c r="C9" s="114"/>
      <c r="D9" s="23" t="s">
        <v>7</v>
      </c>
      <c r="E9" s="26"/>
      <c r="F9" s="113"/>
      <c r="G9" s="112"/>
    </row>
    <row r="10" spans="1:7" ht="27" customHeight="1" x14ac:dyDescent="0.3">
      <c r="A10" s="111" t="s">
        <v>85</v>
      </c>
      <c r="B10" s="112">
        <v>5500</v>
      </c>
      <c r="C10" s="114">
        <v>48</v>
      </c>
      <c r="D10" s="23" t="s">
        <v>14</v>
      </c>
      <c r="E10" s="26"/>
      <c r="F10" s="113">
        <f t="shared" ref="F10" si="0">E10+E11+E12+E13</f>
        <v>0</v>
      </c>
      <c r="G10" s="112">
        <f>F10*B10</f>
        <v>0</v>
      </c>
    </row>
    <row r="11" spans="1:7" ht="27" customHeight="1" x14ac:dyDescent="0.3">
      <c r="A11" s="111"/>
      <c r="B11" s="112"/>
      <c r="C11" s="114"/>
      <c r="D11" s="23" t="s">
        <v>15</v>
      </c>
      <c r="E11" s="26"/>
      <c r="F11" s="113"/>
      <c r="G11" s="112"/>
    </row>
    <row r="12" spans="1:7" ht="27" customHeight="1" x14ac:dyDescent="0.3">
      <c r="A12" s="111"/>
      <c r="B12" s="112"/>
      <c r="C12" s="114"/>
      <c r="D12" s="23" t="s">
        <v>13</v>
      </c>
      <c r="E12" s="26"/>
      <c r="F12" s="113"/>
      <c r="G12" s="112"/>
    </row>
    <row r="13" spans="1:7" ht="27" customHeight="1" x14ac:dyDescent="0.3">
      <c r="A13" s="111"/>
      <c r="B13" s="112"/>
      <c r="C13" s="114"/>
      <c r="D13" s="23" t="s">
        <v>7</v>
      </c>
      <c r="E13" s="26"/>
      <c r="F13" s="113"/>
      <c r="G13" s="112"/>
    </row>
    <row r="14" spans="1:7" ht="27" customHeight="1" x14ac:dyDescent="0.3">
      <c r="A14" s="111" t="s">
        <v>86</v>
      </c>
      <c r="B14" s="112">
        <v>150</v>
      </c>
      <c r="C14" s="114">
        <v>20.309999999999999</v>
      </c>
      <c r="D14" s="23" t="s">
        <v>14</v>
      </c>
      <c r="E14" s="26"/>
      <c r="F14" s="113">
        <f t="shared" ref="F14" si="1">E14+E15+E16+E17</f>
        <v>0</v>
      </c>
      <c r="G14" s="112">
        <f>F14*B14</f>
        <v>0</v>
      </c>
    </row>
    <row r="15" spans="1:7" ht="27" customHeight="1" x14ac:dyDescent="0.3">
      <c r="A15" s="111"/>
      <c r="B15" s="112"/>
      <c r="C15" s="114"/>
      <c r="D15" s="23" t="s">
        <v>15</v>
      </c>
      <c r="E15" s="26"/>
      <c r="F15" s="113"/>
      <c r="G15" s="112"/>
    </row>
    <row r="16" spans="1:7" ht="27" customHeight="1" x14ac:dyDescent="0.3">
      <c r="A16" s="111"/>
      <c r="B16" s="112"/>
      <c r="C16" s="114"/>
      <c r="D16" s="23" t="s">
        <v>13</v>
      </c>
      <c r="E16" s="26"/>
      <c r="F16" s="113"/>
      <c r="G16" s="112"/>
    </row>
    <row r="17" spans="1:7" ht="27" customHeight="1" x14ac:dyDescent="0.3">
      <c r="A17" s="111"/>
      <c r="B17" s="112"/>
      <c r="C17" s="114"/>
      <c r="D17" s="23" t="s">
        <v>7</v>
      </c>
      <c r="E17" s="26"/>
      <c r="F17" s="113"/>
      <c r="G17" s="112"/>
    </row>
    <row r="18" spans="1:7" ht="27" customHeight="1" x14ac:dyDescent="0.3">
      <c r="A18" s="111" t="s">
        <v>87</v>
      </c>
      <c r="B18" s="112">
        <v>500</v>
      </c>
      <c r="C18" s="114">
        <v>41.06</v>
      </c>
      <c r="D18" s="23" t="s">
        <v>14</v>
      </c>
      <c r="E18" s="26"/>
      <c r="F18" s="113">
        <f t="shared" ref="F18" si="2">E18+E19+E20+E21</f>
        <v>0</v>
      </c>
      <c r="G18" s="112">
        <f>F18*B18</f>
        <v>0</v>
      </c>
    </row>
    <row r="19" spans="1:7" ht="27" customHeight="1" x14ac:dyDescent="0.3">
      <c r="A19" s="111"/>
      <c r="B19" s="112"/>
      <c r="C19" s="114"/>
      <c r="D19" s="23" t="s">
        <v>15</v>
      </c>
      <c r="E19" s="26"/>
      <c r="F19" s="113"/>
      <c r="G19" s="112"/>
    </row>
    <row r="20" spans="1:7" ht="27" customHeight="1" x14ac:dyDescent="0.3">
      <c r="A20" s="111"/>
      <c r="B20" s="112"/>
      <c r="C20" s="114"/>
      <c r="D20" s="23" t="s">
        <v>13</v>
      </c>
      <c r="E20" s="26"/>
      <c r="F20" s="113"/>
      <c r="G20" s="112"/>
    </row>
    <row r="21" spans="1:7" ht="27" customHeight="1" x14ac:dyDescent="0.3">
      <c r="A21" s="111"/>
      <c r="B21" s="112"/>
      <c r="C21" s="114"/>
      <c r="D21" s="23" t="s">
        <v>7</v>
      </c>
      <c r="E21" s="26"/>
      <c r="F21" s="113"/>
      <c r="G21" s="112"/>
    </row>
    <row r="22" spans="1:7" ht="27" customHeight="1" x14ac:dyDescent="0.3">
      <c r="A22" s="111" t="s">
        <v>146</v>
      </c>
      <c r="B22" s="112">
        <v>30</v>
      </c>
      <c r="C22" s="114">
        <v>65.25</v>
      </c>
      <c r="D22" s="23" t="s">
        <v>14</v>
      </c>
      <c r="E22" s="26"/>
      <c r="F22" s="113">
        <f t="shared" ref="F22" si="3">E22+E23+E24+E25</f>
        <v>0</v>
      </c>
      <c r="G22" s="112">
        <f>F22*B22</f>
        <v>0</v>
      </c>
    </row>
    <row r="23" spans="1:7" ht="27" customHeight="1" x14ac:dyDescent="0.3">
      <c r="A23" s="111"/>
      <c r="B23" s="112"/>
      <c r="C23" s="114"/>
      <c r="D23" s="23" t="s">
        <v>15</v>
      </c>
      <c r="E23" s="26"/>
      <c r="F23" s="113"/>
      <c r="G23" s="112"/>
    </row>
    <row r="24" spans="1:7" ht="27" customHeight="1" x14ac:dyDescent="0.3">
      <c r="A24" s="111"/>
      <c r="B24" s="112"/>
      <c r="C24" s="114"/>
      <c r="D24" s="23" t="s">
        <v>13</v>
      </c>
      <c r="E24" s="26"/>
      <c r="F24" s="113"/>
      <c r="G24" s="112"/>
    </row>
    <row r="25" spans="1:7" ht="27" customHeight="1" x14ac:dyDescent="0.3">
      <c r="A25" s="111"/>
      <c r="B25" s="112"/>
      <c r="C25" s="114"/>
      <c r="D25" s="23" t="s">
        <v>7</v>
      </c>
      <c r="E25" s="26"/>
      <c r="F25" s="113"/>
      <c r="G25" s="112"/>
    </row>
    <row r="26" spans="1:7" ht="27" customHeight="1" x14ac:dyDescent="0.3">
      <c r="A26" s="111" t="s">
        <v>88</v>
      </c>
      <c r="B26" s="112">
        <v>200</v>
      </c>
      <c r="C26" s="114">
        <v>66.989999999999995</v>
      </c>
      <c r="D26" s="23" t="s">
        <v>14</v>
      </c>
      <c r="E26" s="26"/>
      <c r="F26" s="113">
        <f t="shared" ref="F26" si="4">E26+E27+E28+E29</f>
        <v>0</v>
      </c>
      <c r="G26" s="112">
        <f>F26*B26</f>
        <v>0</v>
      </c>
    </row>
    <row r="27" spans="1:7" ht="27" customHeight="1" x14ac:dyDescent="0.3">
      <c r="A27" s="111"/>
      <c r="B27" s="112"/>
      <c r="C27" s="114"/>
      <c r="D27" s="23" t="s">
        <v>15</v>
      </c>
      <c r="E27" s="26"/>
      <c r="F27" s="113"/>
      <c r="G27" s="112"/>
    </row>
    <row r="28" spans="1:7" ht="27" customHeight="1" x14ac:dyDescent="0.3">
      <c r="A28" s="111"/>
      <c r="B28" s="112"/>
      <c r="C28" s="114"/>
      <c r="D28" s="23" t="s">
        <v>13</v>
      </c>
      <c r="E28" s="26"/>
      <c r="F28" s="113"/>
      <c r="G28" s="112"/>
    </row>
    <row r="29" spans="1:7" ht="27" customHeight="1" x14ac:dyDescent="0.3">
      <c r="A29" s="111"/>
      <c r="B29" s="112"/>
      <c r="C29" s="114"/>
      <c r="D29" s="23" t="s">
        <v>7</v>
      </c>
      <c r="E29" s="26"/>
      <c r="F29" s="113"/>
      <c r="G29" s="112"/>
    </row>
    <row r="30" spans="1:7" ht="27" customHeight="1" x14ac:dyDescent="0.3">
      <c r="A30" s="111" t="s">
        <v>89</v>
      </c>
      <c r="B30" s="112">
        <v>2300</v>
      </c>
      <c r="C30" s="114">
        <v>58.19</v>
      </c>
      <c r="D30" s="23" t="s">
        <v>14</v>
      </c>
      <c r="E30" s="26"/>
      <c r="F30" s="113">
        <f t="shared" ref="F30" si="5">E30+E31+E32+E33</f>
        <v>0</v>
      </c>
      <c r="G30" s="112">
        <f>F30*B30</f>
        <v>0</v>
      </c>
    </row>
    <row r="31" spans="1:7" ht="27" customHeight="1" x14ac:dyDescent="0.3">
      <c r="A31" s="111"/>
      <c r="B31" s="112"/>
      <c r="C31" s="114"/>
      <c r="D31" s="23" t="s">
        <v>15</v>
      </c>
      <c r="E31" s="26"/>
      <c r="F31" s="113"/>
      <c r="G31" s="112"/>
    </row>
    <row r="32" spans="1:7" ht="27" customHeight="1" x14ac:dyDescent="0.3">
      <c r="A32" s="111"/>
      <c r="B32" s="112"/>
      <c r="C32" s="114"/>
      <c r="D32" s="23" t="s">
        <v>13</v>
      </c>
      <c r="E32" s="26"/>
      <c r="F32" s="113"/>
      <c r="G32" s="112"/>
    </row>
    <row r="33" spans="1:7" ht="27" customHeight="1" x14ac:dyDescent="0.3">
      <c r="A33" s="111"/>
      <c r="B33" s="112"/>
      <c r="C33" s="114"/>
      <c r="D33" s="23" t="s">
        <v>7</v>
      </c>
      <c r="E33" s="26"/>
      <c r="F33" s="113"/>
      <c r="G33" s="112"/>
    </row>
    <row r="34" spans="1:7" ht="27" customHeight="1" x14ac:dyDescent="0.3">
      <c r="A34" s="111" t="s">
        <v>90</v>
      </c>
      <c r="B34" s="112">
        <v>50</v>
      </c>
      <c r="C34" s="114">
        <v>21.39</v>
      </c>
      <c r="D34" s="23" t="s">
        <v>14</v>
      </c>
      <c r="E34" s="26"/>
      <c r="F34" s="113">
        <f t="shared" ref="F34" si="6">E34+E35+E36+E37</f>
        <v>0</v>
      </c>
      <c r="G34" s="112">
        <f>F34*B34</f>
        <v>0</v>
      </c>
    </row>
    <row r="35" spans="1:7" ht="27" customHeight="1" x14ac:dyDescent="0.3">
      <c r="A35" s="111"/>
      <c r="B35" s="112"/>
      <c r="C35" s="114"/>
      <c r="D35" s="23" t="s">
        <v>15</v>
      </c>
      <c r="E35" s="26"/>
      <c r="F35" s="113"/>
      <c r="G35" s="112"/>
    </row>
    <row r="36" spans="1:7" ht="27" customHeight="1" x14ac:dyDescent="0.3">
      <c r="A36" s="111"/>
      <c r="B36" s="112"/>
      <c r="C36" s="114"/>
      <c r="D36" s="23" t="s">
        <v>13</v>
      </c>
      <c r="E36" s="26"/>
      <c r="F36" s="113"/>
      <c r="G36" s="112"/>
    </row>
    <row r="37" spans="1:7" ht="27" customHeight="1" x14ac:dyDescent="0.3">
      <c r="A37" s="111"/>
      <c r="B37" s="112"/>
      <c r="C37" s="114"/>
      <c r="D37" s="23" t="s">
        <v>7</v>
      </c>
      <c r="E37" s="26"/>
      <c r="F37" s="113"/>
      <c r="G37" s="112"/>
    </row>
    <row r="38" spans="1:7" ht="27" customHeight="1" x14ac:dyDescent="0.3">
      <c r="A38" s="111" t="s">
        <v>91</v>
      </c>
      <c r="B38" s="112">
        <v>23</v>
      </c>
      <c r="C38" s="114">
        <v>739.49</v>
      </c>
      <c r="D38" s="23" t="s">
        <v>14</v>
      </c>
      <c r="E38" s="26"/>
      <c r="F38" s="113">
        <f t="shared" ref="F38" si="7">E38+E39+E40+E41</f>
        <v>0</v>
      </c>
      <c r="G38" s="112">
        <f>F38*B38</f>
        <v>0</v>
      </c>
    </row>
    <row r="39" spans="1:7" ht="27" customHeight="1" x14ac:dyDescent="0.3">
      <c r="A39" s="111"/>
      <c r="B39" s="112"/>
      <c r="C39" s="114"/>
      <c r="D39" s="23" t="s">
        <v>15</v>
      </c>
      <c r="E39" s="26"/>
      <c r="F39" s="113"/>
      <c r="G39" s="112"/>
    </row>
    <row r="40" spans="1:7" ht="27" customHeight="1" x14ac:dyDescent="0.3">
      <c r="A40" s="111"/>
      <c r="B40" s="112"/>
      <c r="C40" s="114"/>
      <c r="D40" s="23" t="s">
        <v>13</v>
      </c>
      <c r="E40" s="26"/>
      <c r="F40" s="113"/>
      <c r="G40" s="112"/>
    </row>
    <row r="41" spans="1:7" ht="27" customHeight="1" x14ac:dyDescent="0.3">
      <c r="A41" s="111"/>
      <c r="B41" s="112"/>
      <c r="C41" s="114"/>
      <c r="D41" s="23" t="s">
        <v>7</v>
      </c>
      <c r="E41" s="26"/>
      <c r="F41" s="113"/>
      <c r="G41" s="112"/>
    </row>
    <row r="42" spans="1:7" ht="84.8" customHeight="1" x14ac:dyDescent="0.3">
      <c r="A42" s="23" t="s">
        <v>128</v>
      </c>
      <c r="B42" s="118" t="s">
        <v>130</v>
      </c>
      <c r="C42" s="119"/>
      <c r="D42" s="119"/>
      <c r="E42" s="119"/>
      <c r="F42" s="120"/>
      <c r="G42" s="19">
        <f>'MAT. COMPLEM. EXPOS. ARCOMADRID'!$E$20</f>
        <v>97832.430000000008</v>
      </c>
    </row>
    <row r="43" spans="1:7" ht="83.95" customHeight="1" x14ac:dyDescent="0.3">
      <c r="A43" s="23" t="s">
        <v>129</v>
      </c>
      <c r="B43" s="118" t="s">
        <v>131</v>
      </c>
      <c r="C43" s="119"/>
      <c r="D43" s="119"/>
      <c r="E43" s="119"/>
      <c r="F43" s="120"/>
      <c r="G43" s="19">
        <f>'MAT. COMPLEM. EXPOS. ARCOLISBOA'!E36</f>
        <v>29646.25</v>
      </c>
    </row>
    <row r="44" spans="1:7" ht="90" customHeight="1" x14ac:dyDescent="0.3">
      <c r="A44" s="23" t="s">
        <v>143</v>
      </c>
      <c r="B44" s="118" t="s">
        <v>145</v>
      </c>
      <c r="C44" s="119"/>
      <c r="D44" s="119"/>
      <c r="E44" s="119"/>
      <c r="F44" s="120"/>
      <c r="G44" s="19">
        <f>'MAT. COMPLEM. IFEMA ARC MADRID'!E67</f>
        <v>2450</v>
      </c>
    </row>
    <row r="45" spans="1:7" ht="101.3" customHeight="1" thickBot="1" x14ac:dyDescent="0.35">
      <c r="A45" s="82" t="s">
        <v>149</v>
      </c>
      <c r="B45" s="118" t="s">
        <v>144</v>
      </c>
      <c r="C45" s="119"/>
      <c r="D45" s="119"/>
      <c r="E45" s="119"/>
      <c r="F45" s="120"/>
      <c r="G45" s="19">
        <f>'MAT. COMPLEM. IFEMA ARC LISBOA'!E68</f>
        <v>1900</v>
      </c>
    </row>
    <row r="46" spans="1:7" ht="69.75" customHeight="1" x14ac:dyDescent="0.35">
      <c r="A46" s="27"/>
      <c r="B46" s="115" t="s">
        <v>68</v>
      </c>
      <c r="C46" s="116"/>
      <c r="D46" s="116"/>
      <c r="E46" s="116"/>
      <c r="F46" s="117"/>
      <c r="G46" s="28">
        <f>SUM(G6:G45)</f>
        <v>131828.68</v>
      </c>
    </row>
    <row r="48" spans="1:7" ht="14.4" x14ac:dyDescent="0.3">
      <c r="A48" s="2"/>
      <c r="B48" s="2"/>
      <c r="C48" s="2" t="s">
        <v>150</v>
      </c>
      <c r="D48" s="2"/>
      <c r="E48" s="2"/>
      <c r="F48" s="2"/>
      <c r="G48" s="2"/>
    </row>
    <row r="49" spans="1:7" ht="14.4" x14ac:dyDescent="0.3">
      <c r="A49" s="2"/>
      <c r="B49" s="2"/>
      <c r="C49" s="2"/>
      <c r="D49" s="2"/>
      <c r="E49" s="2"/>
      <c r="F49" s="2"/>
      <c r="G49" s="2"/>
    </row>
    <row r="50" spans="1:7" ht="14.4" x14ac:dyDescent="0.3">
      <c r="A50" s="2"/>
      <c r="B50" s="2"/>
      <c r="C50" s="2"/>
      <c r="D50" s="2"/>
      <c r="E50" s="2"/>
      <c r="F50" s="2"/>
      <c r="G50" s="2"/>
    </row>
    <row r="51" spans="1:7" ht="14.4" x14ac:dyDescent="0.3">
      <c r="A51" s="2"/>
      <c r="B51" s="2"/>
      <c r="C51" s="2"/>
      <c r="D51" s="2"/>
      <c r="E51" s="2"/>
      <c r="F51" s="2"/>
      <c r="G51" s="2"/>
    </row>
    <row r="52" spans="1:7" ht="14.4" x14ac:dyDescent="0.3">
      <c r="A52" s="2"/>
      <c r="B52" s="2"/>
      <c r="C52" s="2"/>
      <c r="D52" s="2" t="s">
        <v>67</v>
      </c>
      <c r="E52" s="2"/>
      <c r="F52" s="2"/>
      <c r="G52" s="2"/>
    </row>
    <row r="53" spans="1:7" ht="14.4" x14ac:dyDescent="0.3">
      <c r="A53" s="2"/>
      <c r="B53" s="2"/>
      <c r="C53" s="2"/>
      <c r="D53" s="2"/>
      <c r="E53" s="2"/>
      <c r="F53" s="2"/>
      <c r="G53" s="2"/>
    </row>
    <row r="54" spans="1:7" x14ac:dyDescent="0.3">
      <c r="A54" s="2" t="s">
        <v>140</v>
      </c>
      <c r="B54" s="2"/>
      <c r="C54" s="2"/>
      <c r="D54" s="2"/>
      <c r="E54" s="2"/>
      <c r="F54" s="2"/>
      <c r="G54" s="2"/>
    </row>
    <row r="55" spans="1:7" ht="14.4" x14ac:dyDescent="0.3">
      <c r="A55" s="2"/>
      <c r="B55" s="2"/>
      <c r="C55" s="2"/>
      <c r="D55" s="2"/>
      <c r="E55" s="2"/>
      <c r="F55" s="2"/>
      <c r="G55" s="2"/>
    </row>
    <row r="56" spans="1:7" ht="14.4" x14ac:dyDescent="0.3">
      <c r="A56" s="2"/>
      <c r="B56" s="2"/>
      <c r="C56" s="2"/>
      <c r="D56" s="2"/>
      <c r="E56" s="2"/>
      <c r="F56" s="2"/>
      <c r="G56" s="2"/>
    </row>
  </sheetData>
  <sheetProtection algorithmName="SHA-512" hashValue="WaQduBEQwYXs7/sKs7Ukz3fUoTn8W9n1ptEJlvRRD5P0vQnxRXOvAT/gnyVpvJifZk2BuBQzPe2WnCMdadvZhg==" saltValue="9ma+otWQb846ZmQ8eFjvXA==" spinCount="100000" sheet="1" objects="1" scenarios="1"/>
  <mergeCells count="52">
    <mergeCell ref="G34:G37"/>
    <mergeCell ref="G38:G41"/>
    <mergeCell ref="G22:G25"/>
    <mergeCell ref="A30:A33"/>
    <mergeCell ref="A34:A37"/>
    <mergeCell ref="C30:C33"/>
    <mergeCell ref="F30:F33"/>
    <mergeCell ref="G30:G33"/>
    <mergeCell ref="G26:G29"/>
    <mergeCell ref="B34:B37"/>
    <mergeCell ref="C34:C37"/>
    <mergeCell ref="F34:F37"/>
    <mergeCell ref="A38:A41"/>
    <mergeCell ref="B30:B33"/>
    <mergeCell ref="A26:A29"/>
    <mergeCell ref="B22:B25"/>
    <mergeCell ref="A1:G1"/>
    <mergeCell ref="A2:G2"/>
    <mergeCell ref="G14:G17"/>
    <mergeCell ref="A18:A21"/>
    <mergeCell ref="B18:B21"/>
    <mergeCell ref="C18:C21"/>
    <mergeCell ref="F18:F21"/>
    <mergeCell ref="G18:G21"/>
    <mergeCell ref="G6:G9"/>
    <mergeCell ref="B6:B9"/>
    <mergeCell ref="C6:C9"/>
    <mergeCell ref="A6:A9"/>
    <mergeCell ref="F6:F9"/>
    <mergeCell ref="G10:G13"/>
    <mergeCell ref="C14:C17"/>
    <mergeCell ref="C10:C13"/>
    <mergeCell ref="B46:F46"/>
    <mergeCell ref="B38:B41"/>
    <mergeCell ref="C38:C41"/>
    <mergeCell ref="F38:F41"/>
    <mergeCell ref="B42:F42"/>
    <mergeCell ref="B43:F43"/>
    <mergeCell ref="B45:F45"/>
    <mergeCell ref="B44:F44"/>
    <mergeCell ref="A10:A13"/>
    <mergeCell ref="B10:B13"/>
    <mergeCell ref="F10:F13"/>
    <mergeCell ref="F26:F29"/>
    <mergeCell ref="F14:F17"/>
    <mergeCell ref="C22:C25"/>
    <mergeCell ref="F22:F25"/>
    <mergeCell ref="B26:B29"/>
    <mergeCell ref="B14:B17"/>
    <mergeCell ref="C26:C29"/>
    <mergeCell ref="A14:A17"/>
    <mergeCell ref="A22:A25"/>
  </mergeCells>
  <pageMargins left="0.70866141732283472" right="0.70866141732283472" top="0.74803149606299213" bottom="0.74803149606299213" header="0.31496062992125984" footer="0.31496062992125984"/>
  <pageSetup paperSize="9" scale="44" fitToHeight="3" orientation="portrait" r:id="rId1"/>
  <rowBreaks count="1" manualBreakCount="1">
    <brk id="54" max="6" man="1"/>
  </rowBreaks>
  <customProperties>
    <customPr name="EpmWorksheetKeyString_GUI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MAT. COMPLEM. EXPOS. ARCOMADRID</vt:lpstr>
      <vt:lpstr>MAT. COMPLEM. IFEMA ARC MADRID</vt:lpstr>
      <vt:lpstr>MAT. COMPLEM. EXPOS. ARCOLISBOA</vt:lpstr>
      <vt:lpstr>MAT. COMPLEM. IFEMA ARC LISBOA</vt:lpstr>
      <vt:lpstr>TOTAL </vt:lpstr>
      <vt:lpstr>'MAT. COMPLEM. EXPOS. ARCOMADRID'!Área_de_impresión</vt:lpstr>
      <vt:lpstr>'MAT. COMPLEM. IFEMA ARC LISBOA'!Área_de_impresión</vt:lpstr>
      <vt:lpstr>'MAT. COMPLEM. IFEMA ARC MADRID'!Área_de_impresión</vt:lpstr>
      <vt:lpstr>'TOTAL '!Área_de_impresión</vt:lpstr>
    </vt:vector>
  </TitlesOfParts>
  <Company>FERIA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Teresa Vaquero</dc:creator>
  <cp:lastModifiedBy>Enrique Hernández</cp:lastModifiedBy>
  <cp:lastPrinted>2022-10-27T11:08:53Z</cp:lastPrinted>
  <dcterms:created xsi:type="dcterms:W3CDTF">2016-09-12T10:40:36Z</dcterms:created>
  <dcterms:modified xsi:type="dcterms:W3CDTF">2023-05-31T17:01:03Z</dcterms:modified>
</cp:coreProperties>
</file>